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8_{BB247066-74E5-4AD2-A1B3-7AA32946C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3" i="1" l="1"/>
  <c r="P53" i="1"/>
  <c r="S53" i="1" s="1"/>
  <c r="X53" i="1"/>
  <c r="AA53" i="1"/>
  <c r="AB53" i="1"/>
  <c r="K54" i="1"/>
  <c r="P54" i="1"/>
  <c r="S54" i="1" s="1"/>
  <c r="X54" i="1"/>
  <c r="AA54" i="1"/>
  <c r="AB54" i="1"/>
  <c r="K55" i="1"/>
  <c r="P55" i="1"/>
  <c r="S55" i="1"/>
  <c r="X55" i="1"/>
  <c r="AA55" i="1"/>
  <c r="AB55" i="1"/>
  <c r="K56" i="1"/>
  <c r="P56" i="1"/>
  <c r="S56" i="1" s="1"/>
  <c r="X56" i="1"/>
  <c r="AA56" i="1"/>
  <c r="AB56" i="1"/>
  <c r="K57" i="1"/>
  <c r="P57" i="1"/>
  <c r="S57" i="1" s="1"/>
  <c r="X57" i="1"/>
  <c r="AA57" i="1"/>
  <c r="AB57" i="1"/>
  <c r="K58" i="1"/>
  <c r="P58" i="1"/>
  <c r="S58" i="1"/>
  <c r="X58" i="1"/>
  <c r="AA58" i="1"/>
  <c r="AB58" i="1"/>
  <c r="K41" i="1"/>
  <c r="P41" i="1"/>
  <c r="S41" i="1" s="1"/>
  <c r="X41" i="1"/>
  <c r="AA41" i="1"/>
  <c r="AB41" i="1"/>
  <c r="K42" i="1"/>
  <c r="P42" i="1"/>
  <c r="S42" i="1"/>
  <c r="X42" i="1"/>
  <c r="AA42" i="1"/>
  <c r="AB42" i="1"/>
  <c r="K43" i="1"/>
  <c r="P43" i="1"/>
  <c r="S43" i="1" s="1"/>
  <c r="X43" i="1"/>
  <c r="AA43" i="1"/>
  <c r="AB43" i="1"/>
  <c r="K44" i="1"/>
  <c r="P44" i="1"/>
  <c r="S44" i="1" s="1"/>
  <c r="X44" i="1"/>
  <c r="AA44" i="1"/>
  <c r="AB44" i="1"/>
  <c r="K45" i="1"/>
  <c r="P45" i="1"/>
  <c r="S45" i="1" s="1"/>
  <c r="X45" i="1"/>
  <c r="AA45" i="1"/>
  <c r="AB45" i="1"/>
  <c r="K46" i="1"/>
  <c r="P46" i="1"/>
  <c r="S46" i="1" s="1"/>
  <c r="X46" i="1"/>
  <c r="AA46" i="1"/>
  <c r="AB46" i="1"/>
  <c r="K47" i="1"/>
  <c r="P47" i="1"/>
  <c r="S47" i="1" s="1"/>
  <c r="X47" i="1"/>
  <c r="AA47" i="1"/>
  <c r="AB47" i="1"/>
  <c r="K48" i="1"/>
  <c r="P48" i="1"/>
  <c r="S48" i="1" s="1"/>
  <c r="X48" i="1"/>
  <c r="AA48" i="1"/>
  <c r="AB48" i="1"/>
  <c r="K49" i="1"/>
  <c r="P49" i="1"/>
  <c r="S49" i="1"/>
  <c r="X49" i="1"/>
  <c r="AA49" i="1"/>
  <c r="AB49" i="1"/>
  <c r="K50" i="1"/>
  <c r="P50" i="1"/>
  <c r="S50" i="1" s="1"/>
  <c r="X50" i="1"/>
  <c r="AA50" i="1"/>
  <c r="AB50" i="1"/>
  <c r="K51" i="1"/>
  <c r="P51" i="1"/>
  <c r="S51" i="1" s="1"/>
  <c r="X51" i="1"/>
  <c r="AA51" i="1"/>
  <c r="AB51" i="1"/>
  <c r="K52" i="1"/>
  <c r="P52" i="1"/>
  <c r="S52" i="1" s="1"/>
  <c r="X52" i="1"/>
  <c r="AA52" i="1"/>
  <c r="AB52" i="1"/>
  <c r="K3" i="1"/>
  <c r="P3" i="1"/>
  <c r="S3" i="1" s="1"/>
  <c r="X3" i="1"/>
  <c r="AA3" i="1"/>
  <c r="AB3" i="1"/>
  <c r="K4" i="1"/>
  <c r="P4" i="1"/>
  <c r="S4" i="1" s="1"/>
  <c r="X4" i="1"/>
  <c r="AA4" i="1"/>
  <c r="AB4" i="1"/>
  <c r="K5" i="1"/>
  <c r="P5" i="1"/>
  <c r="S5" i="1" s="1"/>
  <c r="X5" i="1"/>
  <c r="AA5" i="1"/>
  <c r="AB5" i="1"/>
  <c r="K6" i="1"/>
  <c r="P6" i="1"/>
  <c r="S6" i="1" s="1"/>
  <c r="X6" i="1"/>
  <c r="AA6" i="1"/>
  <c r="AB6" i="1"/>
  <c r="K7" i="1"/>
  <c r="P7" i="1"/>
  <c r="S7" i="1" s="1"/>
  <c r="X7" i="1"/>
  <c r="AA7" i="1"/>
  <c r="AB7" i="1"/>
  <c r="K8" i="1"/>
  <c r="P8" i="1"/>
  <c r="S8" i="1" s="1"/>
  <c r="X8" i="1"/>
  <c r="AA8" i="1"/>
  <c r="AB8" i="1"/>
  <c r="K9" i="1"/>
  <c r="P9" i="1"/>
  <c r="S9" i="1" s="1"/>
  <c r="X9" i="1"/>
  <c r="AA9" i="1"/>
  <c r="AB9" i="1"/>
  <c r="K10" i="1"/>
  <c r="P10" i="1"/>
  <c r="S10" i="1" s="1"/>
  <c r="X10" i="1"/>
  <c r="AA10" i="1"/>
  <c r="AB10" i="1"/>
  <c r="K11" i="1"/>
  <c r="P11" i="1"/>
  <c r="S11" i="1" s="1"/>
  <c r="X11" i="1"/>
  <c r="AA11" i="1"/>
  <c r="AB11" i="1"/>
  <c r="K12" i="1"/>
  <c r="P12" i="1"/>
  <c r="S12" i="1" s="1"/>
  <c r="X12" i="1"/>
  <c r="AA12" i="1"/>
  <c r="AB12" i="1"/>
  <c r="K13" i="1"/>
  <c r="P13" i="1"/>
  <c r="S13" i="1" s="1"/>
  <c r="X13" i="1"/>
  <c r="AA13" i="1"/>
  <c r="AB13" i="1"/>
  <c r="K14" i="1"/>
  <c r="P14" i="1"/>
  <c r="S14" i="1" s="1"/>
  <c r="X14" i="1"/>
  <c r="AA14" i="1"/>
  <c r="AB14" i="1"/>
  <c r="K15" i="1"/>
  <c r="P15" i="1"/>
  <c r="S15" i="1" s="1"/>
  <c r="X15" i="1"/>
  <c r="AA15" i="1"/>
  <c r="AB15" i="1"/>
  <c r="K16" i="1"/>
  <c r="P16" i="1"/>
  <c r="S16" i="1" s="1"/>
  <c r="X16" i="1"/>
  <c r="AA16" i="1"/>
  <c r="AB16" i="1"/>
  <c r="K17" i="1"/>
  <c r="P17" i="1"/>
  <c r="S17" i="1" s="1"/>
  <c r="X17" i="1"/>
  <c r="AA17" i="1"/>
  <c r="AB17" i="1"/>
  <c r="K18" i="1"/>
  <c r="P18" i="1"/>
  <c r="S18" i="1" s="1"/>
  <c r="X18" i="1"/>
  <c r="AA18" i="1"/>
  <c r="AB18" i="1"/>
  <c r="K19" i="1"/>
  <c r="P19" i="1"/>
  <c r="S19" i="1" s="1"/>
  <c r="X19" i="1"/>
  <c r="AA19" i="1"/>
  <c r="AB19" i="1"/>
  <c r="K20" i="1"/>
  <c r="P20" i="1"/>
  <c r="S20" i="1" s="1"/>
  <c r="X20" i="1"/>
  <c r="AA20" i="1"/>
  <c r="AB20" i="1"/>
  <c r="K21" i="1"/>
  <c r="P21" i="1"/>
  <c r="S21" i="1" s="1"/>
  <c r="X21" i="1"/>
  <c r="AA21" i="1"/>
  <c r="AB21" i="1"/>
  <c r="K22" i="1"/>
  <c r="P22" i="1"/>
  <c r="S22" i="1" s="1"/>
  <c r="X22" i="1"/>
  <c r="AA22" i="1"/>
  <c r="AB22" i="1"/>
  <c r="K23" i="1"/>
  <c r="P23" i="1"/>
  <c r="S23" i="1" s="1"/>
  <c r="X23" i="1"/>
  <c r="AA23" i="1"/>
  <c r="AB23" i="1"/>
  <c r="K24" i="1"/>
  <c r="P24" i="1"/>
  <c r="S24" i="1" s="1"/>
  <c r="X24" i="1"/>
  <c r="AA24" i="1"/>
  <c r="AB24" i="1"/>
  <c r="K25" i="1"/>
  <c r="P25" i="1"/>
  <c r="S25" i="1" s="1"/>
  <c r="X25" i="1"/>
  <c r="AA25" i="1"/>
  <c r="AB25" i="1"/>
  <c r="K26" i="1"/>
  <c r="P26" i="1"/>
  <c r="S26" i="1" s="1"/>
  <c r="X26" i="1"/>
  <c r="AA26" i="1"/>
  <c r="AB26" i="1"/>
  <c r="K27" i="1"/>
  <c r="P27" i="1"/>
  <c r="S27" i="1" s="1"/>
  <c r="X27" i="1"/>
  <c r="AA27" i="1"/>
  <c r="AB27" i="1"/>
  <c r="K28" i="1"/>
  <c r="P28" i="1"/>
  <c r="S28" i="1" s="1"/>
  <c r="X28" i="1"/>
  <c r="AA28" i="1"/>
  <c r="AB28" i="1"/>
  <c r="K29" i="1"/>
  <c r="P29" i="1"/>
  <c r="S29" i="1" s="1"/>
  <c r="X29" i="1"/>
  <c r="AA29" i="1"/>
  <c r="AB29" i="1"/>
  <c r="K30" i="1"/>
  <c r="P30" i="1"/>
  <c r="S30" i="1" s="1"/>
  <c r="X30" i="1"/>
  <c r="AA30" i="1"/>
  <c r="AB30" i="1"/>
  <c r="K31" i="1"/>
  <c r="P31" i="1"/>
  <c r="S31" i="1" s="1"/>
  <c r="X31" i="1"/>
  <c r="AA31" i="1"/>
  <c r="AB31" i="1"/>
  <c r="K32" i="1"/>
  <c r="P32" i="1"/>
  <c r="S32" i="1" s="1"/>
  <c r="X32" i="1"/>
  <c r="AA32" i="1"/>
  <c r="AB32" i="1"/>
  <c r="K33" i="1"/>
  <c r="P33" i="1"/>
  <c r="S33" i="1" s="1"/>
  <c r="X33" i="1"/>
  <c r="AA33" i="1"/>
  <c r="AB33" i="1"/>
  <c r="K34" i="1"/>
  <c r="P34" i="1"/>
  <c r="S34" i="1" s="1"/>
  <c r="X34" i="1"/>
  <c r="AA34" i="1"/>
  <c r="AB34" i="1"/>
  <c r="K35" i="1"/>
  <c r="P35" i="1"/>
  <c r="S35" i="1" s="1"/>
  <c r="X35" i="1"/>
  <c r="AA35" i="1"/>
  <c r="AB35" i="1"/>
  <c r="K36" i="1"/>
  <c r="P36" i="1"/>
  <c r="S36" i="1" s="1"/>
  <c r="X36" i="1"/>
  <c r="AA36" i="1"/>
  <c r="AB36" i="1"/>
  <c r="K37" i="1"/>
  <c r="P37" i="1"/>
  <c r="S37" i="1" s="1"/>
  <c r="X37" i="1"/>
  <c r="AA37" i="1"/>
  <c r="AB37" i="1"/>
  <c r="K38" i="1"/>
  <c r="P38" i="1"/>
  <c r="S38" i="1" s="1"/>
  <c r="X38" i="1"/>
  <c r="AA38" i="1"/>
  <c r="AB38" i="1"/>
  <c r="K39" i="1"/>
  <c r="P39" i="1"/>
  <c r="S39" i="1" s="1"/>
  <c r="X39" i="1"/>
  <c r="AA39" i="1"/>
  <c r="AB39" i="1"/>
  <c r="K40" i="1"/>
  <c r="P40" i="1"/>
  <c r="S40" i="1" s="1"/>
  <c r="X40" i="1"/>
  <c r="AA40" i="1"/>
  <c r="AB40" i="1"/>
  <c r="AB2" i="1"/>
  <c r="AA2" i="1"/>
  <c r="X2" i="1"/>
  <c r="K2" i="1"/>
  <c r="P2" i="1"/>
  <c r="S2" i="1" s="1"/>
  <c r="U2" i="1"/>
  <c r="M11" i="1"/>
  <c r="U17" i="1"/>
  <c r="V51" i="1"/>
  <c r="N35" i="1"/>
  <c r="M15" i="1"/>
  <c r="U40" i="1"/>
  <c r="N2" i="1"/>
  <c r="N41" i="1"/>
  <c r="N7" i="1"/>
  <c r="AC11" i="1"/>
  <c r="M14" i="1"/>
  <c r="AC20" i="1"/>
  <c r="M9" i="1"/>
  <c r="N24" i="1"/>
  <c r="AC46" i="1"/>
  <c r="U15" i="1"/>
  <c r="N53" i="1"/>
  <c r="M42" i="1"/>
  <c r="M28" i="1"/>
  <c r="AC56" i="1"/>
  <c r="N46" i="1"/>
  <c r="M57" i="1"/>
  <c r="U45" i="1"/>
  <c r="N25" i="1"/>
  <c r="M12" i="1"/>
  <c r="V3" i="1"/>
  <c r="M46" i="1"/>
  <c r="N16" i="1"/>
  <c r="AC41" i="1"/>
  <c r="M7" i="1"/>
  <c r="M52" i="1"/>
  <c r="V46" i="1"/>
  <c r="N20" i="1"/>
  <c r="N52" i="1"/>
  <c r="AC16" i="1"/>
  <c r="AC48" i="1"/>
  <c r="AC6" i="1"/>
  <c r="V14" i="1"/>
  <c r="AC42" i="1"/>
  <c r="U19" i="1"/>
  <c r="AC43" i="1"/>
  <c r="M3" i="1"/>
  <c r="V47" i="1"/>
  <c r="AC24" i="1"/>
  <c r="N43" i="1"/>
  <c r="AC26" i="1"/>
  <c r="AC57" i="1"/>
  <c r="U25" i="1"/>
  <c r="V10" i="1"/>
  <c r="N6" i="1"/>
  <c r="M23" i="1"/>
  <c r="N19" i="1"/>
  <c r="N47" i="1"/>
  <c r="AC9" i="1"/>
  <c r="N12" i="1"/>
  <c r="N58" i="1"/>
  <c r="U14" i="1"/>
  <c r="V4" i="1"/>
  <c r="M55" i="1"/>
  <c r="M4" i="1"/>
  <c r="N57" i="1"/>
  <c r="AC19" i="1"/>
  <c r="U34" i="1"/>
  <c r="AC30" i="1"/>
  <c r="M30" i="1"/>
  <c r="V34" i="1"/>
  <c r="V52" i="1"/>
  <c r="U42" i="1"/>
  <c r="M5" i="1"/>
  <c r="AC58" i="1"/>
  <c r="V42" i="1"/>
  <c r="M22" i="1"/>
  <c r="AC21" i="1"/>
  <c r="N40" i="1"/>
  <c r="AC55" i="1"/>
  <c r="V16" i="1"/>
  <c r="U37" i="1"/>
  <c r="AC49" i="1"/>
  <c r="V45" i="1"/>
  <c r="M47" i="1"/>
  <c r="V28" i="1"/>
  <c r="U58" i="1"/>
  <c r="AC33" i="1"/>
  <c r="M51" i="1"/>
  <c r="M41" i="1"/>
  <c r="V18" i="1"/>
  <c r="AC36" i="1"/>
  <c r="V27" i="1"/>
  <c r="N22" i="1"/>
  <c r="V32" i="1"/>
  <c r="M18" i="1"/>
  <c r="AC7" i="1"/>
  <c r="M56" i="1"/>
  <c r="M37" i="1"/>
  <c r="M8" i="1"/>
  <c r="N48" i="1"/>
  <c r="N4" i="1"/>
  <c r="V25" i="1"/>
  <c r="U27" i="1"/>
  <c r="M10" i="1"/>
  <c r="V17" i="1"/>
  <c r="M58" i="1"/>
  <c r="V15" i="1"/>
  <c r="U35" i="1"/>
  <c r="AC53" i="1"/>
  <c r="U55" i="1"/>
  <c r="V21" i="1"/>
  <c r="AC44" i="1"/>
  <c r="V49" i="1"/>
  <c r="M29" i="1"/>
  <c r="V36" i="1"/>
  <c r="M21" i="1"/>
  <c r="N39" i="1"/>
  <c r="U3" i="1"/>
  <c r="U24" i="1"/>
  <c r="N9" i="1"/>
  <c r="N8" i="1"/>
  <c r="AC12" i="1"/>
  <c r="AC52" i="1"/>
  <c r="M38" i="1"/>
  <c r="U30" i="1"/>
  <c r="V7" i="1"/>
  <c r="AC51" i="1"/>
  <c r="V37" i="1"/>
  <c r="AC25" i="1"/>
  <c r="V38" i="1"/>
  <c r="V39" i="1"/>
  <c r="AC3" i="1"/>
  <c r="V58" i="1"/>
  <c r="V6" i="1"/>
  <c r="U13" i="1"/>
  <c r="U32" i="1"/>
  <c r="V55" i="1"/>
  <c r="U36" i="1"/>
  <c r="U16" i="1"/>
  <c r="N50" i="1"/>
  <c r="M54" i="1"/>
  <c r="M13" i="1"/>
  <c r="V40" i="1"/>
  <c r="U18" i="1"/>
  <c r="AC27" i="1"/>
  <c r="N49" i="1"/>
  <c r="N37" i="1"/>
  <c r="AC15" i="1"/>
  <c r="M49" i="1"/>
  <c r="M45" i="1"/>
  <c r="V24" i="1"/>
  <c r="M35" i="1"/>
  <c r="AC47" i="1"/>
  <c r="U49" i="1"/>
  <c r="M53" i="1"/>
  <c r="AC40" i="1"/>
  <c r="U52" i="1"/>
  <c r="N33" i="1"/>
  <c r="M40" i="1"/>
  <c r="V22" i="1"/>
  <c r="M27" i="1"/>
  <c r="AC5" i="1"/>
  <c r="N27" i="1"/>
  <c r="AC29" i="1"/>
  <c r="N18" i="1"/>
  <c r="U51" i="1"/>
  <c r="U31" i="1"/>
  <c r="AC31" i="1"/>
  <c r="U5" i="1"/>
  <c r="U33" i="1"/>
  <c r="N29" i="1"/>
  <c r="AC23" i="1"/>
  <c r="N36" i="1"/>
  <c r="AC37" i="1"/>
  <c r="N34" i="1"/>
  <c r="AC8" i="1"/>
  <c r="V5" i="1"/>
  <c r="U23" i="1"/>
  <c r="M32" i="1"/>
  <c r="N15" i="1"/>
  <c r="M2" i="1"/>
  <c r="U28" i="1"/>
  <c r="V19" i="1"/>
  <c r="U26" i="1"/>
  <c r="U12" i="1"/>
  <c r="U48" i="1"/>
  <c r="U20" i="1"/>
  <c r="N30" i="1"/>
  <c r="AC10" i="1"/>
  <c r="N56" i="1"/>
  <c r="N44" i="1"/>
  <c r="M31" i="1"/>
  <c r="AC45" i="1"/>
  <c r="N32" i="1"/>
  <c r="V48" i="1"/>
  <c r="U38" i="1"/>
  <c r="V33" i="1"/>
  <c r="AC17" i="1"/>
  <c r="M34" i="1"/>
  <c r="V9" i="1"/>
  <c r="AC28" i="1"/>
  <c r="AC50" i="1"/>
  <c r="N11" i="1"/>
  <c r="U7" i="1"/>
  <c r="N3" i="1"/>
  <c r="M20" i="1"/>
  <c r="AC34" i="1"/>
  <c r="U9" i="1"/>
  <c r="AC18" i="1"/>
  <c r="U22" i="1"/>
  <c r="N45" i="1"/>
  <c r="N55" i="1"/>
  <c r="AC32" i="1"/>
  <c r="M44" i="1"/>
  <c r="AC54" i="1"/>
  <c r="N21" i="1"/>
  <c r="N51" i="1"/>
  <c r="M43" i="1"/>
  <c r="N26" i="1"/>
  <c r="M19" i="1"/>
  <c r="U47" i="1"/>
  <c r="N54" i="1"/>
  <c r="V35" i="1"/>
  <c r="V30" i="1"/>
  <c r="AC35" i="1"/>
  <c r="M33" i="1"/>
  <c r="V26" i="1"/>
  <c r="AC14" i="1"/>
  <c r="AC38" i="1"/>
  <c r="V13" i="1"/>
  <c r="U4" i="1"/>
  <c r="M16" i="1"/>
  <c r="AC22" i="1"/>
  <c r="N10" i="1"/>
  <c r="AC13" i="1"/>
  <c r="V20" i="1"/>
  <c r="N13" i="1"/>
  <c r="M50" i="1"/>
  <c r="AC39" i="1"/>
  <c r="V2" i="1"/>
  <c r="N31" i="1"/>
  <c r="M6" i="1"/>
  <c r="V12" i="1"/>
  <c r="M24" i="1"/>
  <c r="N28" i="1"/>
  <c r="M26" i="1"/>
  <c r="AC2" i="1"/>
  <c r="N23" i="1"/>
  <c r="U10" i="1"/>
  <c r="V31" i="1"/>
  <c r="N38" i="1"/>
  <c r="M25" i="1"/>
  <c r="N5" i="1"/>
  <c r="N42" i="1"/>
  <c r="AC4" i="1"/>
  <c r="V23" i="1"/>
  <c r="M17" i="1"/>
  <c r="N14" i="1"/>
  <c r="N17" i="1"/>
  <c r="M39" i="1"/>
  <c r="U39" i="1"/>
  <c r="U21" i="1"/>
  <c r="M36" i="1"/>
  <c r="U46" i="1"/>
  <c r="M48" i="1"/>
  <c r="W55" i="1" l="1"/>
  <c r="O55" i="1"/>
  <c r="O54" i="1"/>
  <c r="W58" i="1"/>
  <c r="O58" i="1"/>
  <c r="O57" i="1"/>
  <c r="O56" i="1"/>
  <c r="O53" i="1"/>
  <c r="W42" i="1"/>
  <c r="O42" i="1"/>
  <c r="W52" i="1"/>
  <c r="O52" i="1"/>
  <c r="O51" i="1"/>
  <c r="W49" i="1"/>
  <c r="O49" i="1"/>
  <c r="W48" i="1"/>
  <c r="O48" i="1"/>
  <c r="W47" i="1"/>
  <c r="O47" i="1"/>
  <c r="W46" i="1"/>
  <c r="O46" i="1"/>
  <c r="W45" i="1"/>
  <c r="O45" i="1"/>
  <c r="O44" i="1"/>
  <c r="O43" i="1"/>
  <c r="O41" i="1"/>
  <c r="W51" i="1"/>
  <c r="O50" i="1"/>
  <c r="W39" i="1"/>
  <c r="W37" i="1"/>
  <c r="W36" i="1"/>
  <c r="W32" i="1"/>
  <c r="O18" i="1"/>
  <c r="O36" i="1"/>
  <c r="O34" i="1"/>
  <c r="O32" i="1"/>
  <c r="O12" i="1"/>
  <c r="W9" i="1"/>
  <c r="W35" i="1"/>
  <c r="W33" i="1"/>
  <c r="W31" i="1"/>
  <c r="O14" i="1"/>
  <c r="W40" i="1"/>
  <c r="W38" i="1"/>
  <c r="W34" i="1"/>
  <c r="O9" i="1"/>
  <c r="O40" i="1"/>
  <c r="O39" i="1"/>
  <c r="O38" i="1"/>
  <c r="O37" i="1"/>
  <c r="O35" i="1"/>
  <c r="O33" i="1"/>
  <c r="O31" i="1"/>
  <c r="O16" i="1"/>
  <c r="W5" i="1"/>
  <c r="O5" i="1"/>
  <c r="O3" i="1"/>
  <c r="W17" i="1"/>
  <c r="W15" i="1"/>
  <c r="W13" i="1"/>
  <c r="O11" i="1"/>
  <c r="O8" i="1"/>
  <c r="W4" i="1"/>
  <c r="O29" i="1"/>
  <c r="O28" i="1"/>
  <c r="O27" i="1"/>
  <c r="O26" i="1"/>
  <c r="O25" i="1"/>
  <c r="O24" i="1"/>
  <c r="O23" i="1"/>
  <c r="O22" i="1"/>
  <c r="O21" i="1"/>
  <c r="O20" i="1"/>
  <c r="O19" i="1"/>
  <c r="O17" i="1"/>
  <c r="O15" i="1"/>
  <c r="O13" i="1"/>
  <c r="W10" i="1"/>
  <c r="W7" i="1"/>
  <c r="O7" i="1"/>
  <c r="O4" i="1"/>
  <c r="W30" i="1"/>
  <c r="O30" i="1"/>
  <c r="W28" i="1"/>
  <c r="W27" i="1"/>
  <c r="W26" i="1"/>
  <c r="W25" i="1"/>
  <c r="W24" i="1"/>
  <c r="W23" i="1"/>
  <c r="W22" i="1"/>
  <c r="W21" i="1"/>
  <c r="W20" i="1"/>
  <c r="W19" i="1"/>
  <c r="W18" i="1"/>
  <c r="W16" i="1"/>
  <c r="W14" i="1"/>
  <c r="W12" i="1"/>
  <c r="O10" i="1"/>
  <c r="O6" i="1"/>
  <c r="W3" i="1"/>
  <c r="W2" i="1"/>
  <c r="O2" i="1"/>
  <c r="R57" i="1"/>
  <c r="Q23" i="1"/>
  <c r="R36" i="1"/>
  <c r="Y12" i="1"/>
  <c r="Q17" i="1"/>
  <c r="Y39" i="1"/>
  <c r="R11" i="1"/>
  <c r="Y28" i="1"/>
  <c r="Z2" i="1"/>
  <c r="Y36" i="1"/>
  <c r="Q53" i="1"/>
  <c r="Z21" i="1"/>
  <c r="Z47" i="1"/>
  <c r="Z25" i="1"/>
  <c r="Y42" i="1"/>
  <c r="Z55" i="1"/>
  <c r="R43" i="1"/>
  <c r="Y24" i="1"/>
  <c r="Z33" i="1"/>
  <c r="U29" i="1"/>
  <c r="Z30" i="1"/>
  <c r="Q3" i="1"/>
  <c r="R5" i="1"/>
  <c r="Y14" i="1"/>
  <c r="U43" i="1"/>
  <c r="R34" i="1"/>
  <c r="Y27" i="1"/>
  <c r="Q42" i="1"/>
  <c r="R7" i="1"/>
  <c r="Z58" i="1"/>
  <c r="Q39" i="1"/>
  <c r="Z39" i="1"/>
  <c r="Z12" i="1"/>
  <c r="Y48" i="1"/>
  <c r="Q56" i="1"/>
  <c r="R20" i="1"/>
  <c r="Q54" i="1"/>
  <c r="Y45" i="1"/>
  <c r="Q13" i="1"/>
  <c r="R17" i="1"/>
  <c r="Z46" i="1"/>
  <c r="Y20" i="1"/>
  <c r="Z42" i="1"/>
  <c r="Z49" i="1"/>
  <c r="V44" i="1"/>
  <c r="Q36" i="1"/>
  <c r="Q47" i="1"/>
  <c r="Z18" i="1"/>
  <c r="R45" i="1"/>
  <c r="Q44" i="1"/>
  <c r="R26" i="1"/>
  <c r="Z14" i="1"/>
  <c r="Q8" i="1"/>
  <c r="U50" i="1"/>
  <c r="Y47" i="1"/>
  <c r="Y22" i="1"/>
  <c r="Z16" i="1"/>
  <c r="Q58" i="1"/>
  <c r="Q43" i="1"/>
  <c r="R32" i="1"/>
  <c r="R28" i="1"/>
  <c r="Q25" i="1"/>
  <c r="Z10" i="1"/>
  <c r="Q49" i="1"/>
  <c r="Y4" i="1"/>
  <c r="Z36" i="1"/>
  <c r="U41" i="1"/>
  <c r="R44" i="1"/>
  <c r="R9" i="1"/>
  <c r="Y5" i="1"/>
  <c r="V57" i="1"/>
  <c r="Y33" i="1"/>
  <c r="Z17" i="1"/>
  <c r="V53" i="1"/>
  <c r="R47" i="1"/>
  <c r="R42" i="1"/>
  <c r="V56" i="1"/>
  <c r="Z34" i="1"/>
  <c r="Z7" i="1"/>
  <c r="Q15" i="1"/>
  <c r="R58" i="1"/>
  <c r="Z31" i="1"/>
  <c r="Y2" i="1"/>
  <c r="Y10" i="1"/>
  <c r="Y40" i="1"/>
  <c r="Y49" i="1"/>
  <c r="Q57" i="1"/>
  <c r="Y32" i="1"/>
  <c r="Z51" i="1"/>
  <c r="Q51" i="1"/>
  <c r="R35" i="1"/>
  <c r="U53" i="1"/>
  <c r="Q52" i="1"/>
  <c r="R6" i="1"/>
  <c r="Y35" i="1"/>
  <c r="Y21" i="1"/>
  <c r="U11" i="1"/>
  <c r="U57" i="1"/>
  <c r="R55" i="1"/>
  <c r="Y9" i="1"/>
  <c r="Q38" i="1"/>
  <c r="Z23" i="1"/>
  <c r="Y7" i="1"/>
  <c r="U54" i="1"/>
  <c r="R46" i="1"/>
  <c r="R48" i="1"/>
  <c r="R38" i="1"/>
  <c r="R10" i="1"/>
  <c r="Z45" i="1"/>
  <c r="R51" i="1"/>
  <c r="Z4" i="1"/>
  <c r="Y3" i="1"/>
  <c r="Y18" i="1"/>
  <c r="Q46" i="1"/>
  <c r="Q12" i="1"/>
  <c r="Q45" i="1"/>
  <c r="Z52" i="1"/>
  <c r="R15" i="1"/>
  <c r="R22" i="1"/>
  <c r="Z9" i="1"/>
  <c r="Q40" i="1"/>
  <c r="Y58" i="1"/>
  <c r="Q37" i="1"/>
  <c r="R29" i="1"/>
  <c r="Q28" i="1"/>
  <c r="R54" i="1"/>
  <c r="Z24" i="1"/>
  <c r="R18" i="1"/>
  <c r="Q30" i="1"/>
  <c r="Y30" i="1"/>
  <c r="Z27" i="1"/>
  <c r="Y37" i="1"/>
  <c r="Q41" i="1"/>
  <c r="Q48" i="1"/>
  <c r="Z20" i="1"/>
  <c r="R53" i="1"/>
  <c r="V29" i="1"/>
  <c r="Q2" i="1"/>
  <c r="Q55" i="1"/>
  <c r="Q21" i="1"/>
  <c r="Y25" i="1"/>
  <c r="R4" i="1"/>
  <c r="Q22" i="1"/>
  <c r="R21" i="1"/>
  <c r="R3" i="1"/>
  <c r="R25" i="1"/>
  <c r="Q34" i="1"/>
  <c r="Y34" i="1"/>
  <c r="Q20" i="1"/>
  <c r="Y23" i="1"/>
  <c r="Q50" i="1"/>
  <c r="R39" i="1"/>
  <c r="Z3" i="1"/>
  <c r="R27" i="1"/>
  <c r="R33" i="1"/>
  <c r="R37" i="1"/>
  <c r="Y16" i="1"/>
  <c r="Z37" i="1"/>
  <c r="Y38" i="1"/>
  <c r="U8" i="1"/>
  <c r="Y13" i="1"/>
  <c r="V11" i="1"/>
  <c r="R40" i="1"/>
  <c r="Z26" i="1"/>
  <c r="Z13" i="1"/>
  <c r="U6" i="1"/>
  <c r="R31" i="1"/>
  <c r="Z28" i="1"/>
  <c r="Z22" i="1"/>
  <c r="Z40" i="1"/>
  <c r="Q29" i="1"/>
  <c r="Q33" i="1"/>
  <c r="Q18" i="1"/>
  <c r="Y51" i="1"/>
  <c r="R52" i="1"/>
  <c r="Q5" i="1"/>
  <c r="R56" i="1"/>
  <c r="R2" i="1"/>
  <c r="Q35" i="1"/>
  <c r="U56" i="1"/>
  <c r="Q10" i="1"/>
  <c r="R8" i="1"/>
  <c r="Q6" i="1"/>
  <c r="Z38" i="1"/>
  <c r="Y26" i="1"/>
  <c r="U44" i="1"/>
  <c r="V54" i="1"/>
  <c r="R23" i="1"/>
  <c r="Y46" i="1"/>
  <c r="V8" i="1"/>
  <c r="Q16" i="1"/>
  <c r="R30" i="1"/>
  <c r="Q19" i="1"/>
  <c r="R41" i="1"/>
  <c r="V50" i="1"/>
  <c r="R24" i="1"/>
  <c r="V41" i="1"/>
  <c r="Q9" i="1"/>
  <c r="R13" i="1"/>
  <c r="Z35" i="1"/>
  <c r="Y15" i="1"/>
  <c r="Q26" i="1"/>
  <c r="R14" i="1"/>
  <c r="Q27" i="1"/>
  <c r="Z19" i="1"/>
  <c r="Q7" i="1"/>
  <c r="Y52" i="1"/>
  <c r="Q14" i="1"/>
  <c r="Q11" i="1"/>
  <c r="Q31" i="1"/>
  <c r="Z48" i="1"/>
  <c r="Z15" i="1"/>
  <c r="Y55" i="1"/>
  <c r="Y17" i="1"/>
  <c r="Y31" i="1"/>
  <c r="R12" i="1"/>
  <c r="Z5" i="1"/>
  <c r="Q4" i="1"/>
  <c r="Y19" i="1"/>
  <c r="Q24" i="1"/>
  <c r="R16" i="1"/>
  <c r="R49" i="1"/>
  <c r="V43" i="1"/>
  <c r="Z32" i="1"/>
  <c r="R50" i="1"/>
  <c r="R19" i="1"/>
  <c r="Q32" i="1"/>
  <c r="W53" i="1" l="1"/>
  <c r="W56" i="1"/>
  <c r="W54" i="1"/>
  <c r="W41" i="1"/>
  <c r="W43" i="1"/>
  <c r="W57" i="1"/>
  <c r="F53" i="1"/>
  <c r="G53" i="1"/>
  <c r="F58" i="1"/>
  <c r="G58" i="1"/>
  <c r="G55" i="1"/>
  <c r="F55" i="1"/>
  <c r="G54" i="1"/>
  <c r="F54" i="1"/>
  <c r="G56" i="1"/>
  <c r="F56" i="1"/>
  <c r="G57" i="1"/>
  <c r="F57" i="1"/>
  <c r="H58" i="1"/>
  <c r="I58" i="1"/>
  <c r="H55" i="1"/>
  <c r="I55" i="1"/>
  <c r="G45" i="1"/>
  <c r="F45" i="1"/>
  <c r="I46" i="1"/>
  <c r="H46" i="1"/>
  <c r="H49" i="1"/>
  <c r="I49" i="1"/>
  <c r="H52" i="1"/>
  <c r="I52" i="1"/>
  <c r="W44" i="1"/>
  <c r="F41" i="1"/>
  <c r="G41" i="1"/>
  <c r="I45" i="1"/>
  <c r="H45" i="1"/>
  <c r="H48" i="1"/>
  <c r="I48" i="1"/>
  <c r="G44" i="1"/>
  <c r="I51" i="1"/>
  <c r="H51" i="1"/>
  <c r="F44" i="1"/>
  <c r="F47" i="1"/>
  <c r="G47" i="1"/>
  <c r="G51" i="1"/>
  <c r="F51" i="1"/>
  <c r="G50" i="1"/>
  <c r="F50" i="1"/>
  <c r="G48" i="1"/>
  <c r="F48" i="1"/>
  <c r="H42" i="1"/>
  <c r="I42" i="1"/>
  <c r="W50" i="1"/>
  <c r="G43" i="1"/>
  <c r="F43" i="1"/>
  <c r="F46" i="1"/>
  <c r="G46" i="1"/>
  <c r="I47" i="1"/>
  <c r="H47" i="1"/>
  <c r="G49" i="1"/>
  <c r="F49" i="1"/>
  <c r="F52" i="1"/>
  <c r="G52" i="1"/>
  <c r="G42" i="1"/>
  <c r="F42" i="1"/>
  <c r="W11" i="1"/>
  <c r="I14" i="1"/>
  <c r="H14" i="1"/>
  <c r="I20" i="1"/>
  <c r="H20" i="1"/>
  <c r="H24" i="1"/>
  <c r="I24" i="1"/>
  <c r="I28" i="1"/>
  <c r="H28" i="1"/>
  <c r="F22" i="1"/>
  <c r="G22" i="1"/>
  <c r="F26" i="1"/>
  <c r="G26" i="1"/>
  <c r="I13" i="1"/>
  <c r="H13" i="1"/>
  <c r="F5" i="1"/>
  <c r="G5" i="1"/>
  <c r="G40" i="1"/>
  <c r="F40" i="1"/>
  <c r="I40" i="1"/>
  <c r="H40" i="1"/>
  <c r="H31" i="1"/>
  <c r="I31" i="1"/>
  <c r="H35" i="1"/>
  <c r="I35" i="1"/>
  <c r="G32" i="1"/>
  <c r="F32" i="1"/>
  <c r="F18" i="1"/>
  <c r="G18" i="1"/>
  <c r="I32" i="1"/>
  <c r="H32" i="1"/>
  <c r="G11" i="1"/>
  <c r="G8" i="1"/>
  <c r="H16" i="1"/>
  <c r="I16" i="1"/>
  <c r="H21" i="1"/>
  <c r="I21" i="1"/>
  <c r="H25" i="1"/>
  <c r="I25" i="1"/>
  <c r="G30" i="1"/>
  <c r="F30" i="1"/>
  <c r="G4" i="1"/>
  <c r="F4" i="1"/>
  <c r="G7" i="1"/>
  <c r="F7" i="1"/>
  <c r="G13" i="1"/>
  <c r="F13" i="1"/>
  <c r="J13" i="1" s="1"/>
  <c r="G17" i="1"/>
  <c r="F17" i="1"/>
  <c r="G21" i="1"/>
  <c r="F21" i="1"/>
  <c r="G25" i="1"/>
  <c r="F25" i="1"/>
  <c r="F29" i="1"/>
  <c r="I4" i="1"/>
  <c r="H4" i="1"/>
  <c r="F8" i="1"/>
  <c r="H15" i="1"/>
  <c r="I15" i="1"/>
  <c r="H5" i="1"/>
  <c r="I5" i="1"/>
  <c r="G31" i="1"/>
  <c r="F31" i="1"/>
  <c r="F35" i="1"/>
  <c r="G35" i="1"/>
  <c r="F39" i="1"/>
  <c r="G39" i="1"/>
  <c r="F14" i="1"/>
  <c r="G14" i="1"/>
  <c r="H9" i="1"/>
  <c r="I9" i="1"/>
  <c r="F34" i="1"/>
  <c r="G34" i="1"/>
  <c r="I36" i="1"/>
  <c r="H36" i="1"/>
  <c r="G29" i="1"/>
  <c r="H3" i="1"/>
  <c r="I3" i="1"/>
  <c r="G6" i="1"/>
  <c r="F6" i="1"/>
  <c r="G10" i="1"/>
  <c r="F10" i="1"/>
  <c r="I18" i="1"/>
  <c r="H18" i="1"/>
  <c r="H22" i="1"/>
  <c r="I22" i="1"/>
  <c r="I26" i="1"/>
  <c r="H26" i="1"/>
  <c r="I30" i="1"/>
  <c r="H30" i="1"/>
  <c r="H7" i="1"/>
  <c r="I7" i="1"/>
  <c r="F20" i="1"/>
  <c r="G20" i="1"/>
  <c r="F24" i="1"/>
  <c r="G24" i="1"/>
  <c r="F28" i="1"/>
  <c r="G28" i="1"/>
  <c r="H17" i="1"/>
  <c r="I17" i="1"/>
  <c r="F3" i="1"/>
  <c r="G3" i="1"/>
  <c r="F38" i="1"/>
  <c r="G38" i="1"/>
  <c r="I34" i="1"/>
  <c r="H34" i="1"/>
  <c r="G12" i="1"/>
  <c r="F12" i="1"/>
  <c r="G36" i="1"/>
  <c r="F36" i="1"/>
  <c r="I37" i="1"/>
  <c r="H37" i="1"/>
  <c r="W8" i="1"/>
  <c r="W6" i="1"/>
  <c r="W29" i="1"/>
  <c r="H12" i="1"/>
  <c r="I12" i="1"/>
  <c r="I19" i="1"/>
  <c r="H19" i="1"/>
  <c r="I23" i="1"/>
  <c r="H23" i="1"/>
  <c r="I27" i="1"/>
  <c r="H27" i="1"/>
  <c r="I10" i="1"/>
  <c r="H10" i="1"/>
  <c r="F15" i="1"/>
  <c r="G15" i="1"/>
  <c r="F19" i="1"/>
  <c r="G19" i="1"/>
  <c r="F23" i="1"/>
  <c r="G23" i="1"/>
  <c r="F27" i="1"/>
  <c r="G27" i="1"/>
  <c r="F11" i="1"/>
  <c r="G16" i="1"/>
  <c r="F16" i="1"/>
  <c r="F33" i="1"/>
  <c r="G33" i="1"/>
  <c r="F37" i="1"/>
  <c r="G37" i="1"/>
  <c r="G9" i="1"/>
  <c r="F9" i="1"/>
  <c r="H38" i="1"/>
  <c r="I38" i="1"/>
  <c r="I33" i="1"/>
  <c r="H33" i="1"/>
  <c r="H39" i="1"/>
  <c r="I39" i="1"/>
  <c r="F2" i="1"/>
  <c r="G2" i="1"/>
  <c r="I2" i="1"/>
  <c r="H2" i="1"/>
  <c r="Z29" i="1"/>
  <c r="Z6" i="1"/>
  <c r="Y8" i="1"/>
  <c r="Z43" i="1"/>
  <c r="Y29" i="1"/>
  <c r="Y11" i="1"/>
  <c r="Z8" i="1"/>
  <c r="Z57" i="1"/>
  <c r="Z41" i="1"/>
  <c r="Y57" i="1"/>
  <c r="Y50" i="1"/>
  <c r="Y54" i="1"/>
  <c r="Y6" i="1"/>
  <c r="Y44" i="1"/>
  <c r="Z44" i="1"/>
  <c r="Y53" i="1"/>
  <c r="Y43" i="1"/>
  <c r="Z54" i="1"/>
  <c r="Y56" i="1"/>
  <c r="Z53" i="1"/>
  <c r="Z50" i="1"/>
  <c r="Z56" i="1"/>
  <c r="Y41" i="1"/>
  <c r="Z11" i="1"/>
  <c r="J3" i="1" l="1"/>
  <c r="I54" i="1"/>
  <c r="H54" i="1"/>
  <c r="J54" i="1" s="1"/>
  <c r="H56" i="1"/>
  <c r="J56" i="1" s="1"/>
  <c r="I56" i="1"/>
  <c r="I53" i="1"/>
  <c r="H53" i="1"/>
  <c r="J53" i="1" s="1"/>
  <c r="I41" i="1"/>
  <c r="H41" i="1"/>
  <c r="J41" i="1" s="1"/>
  <c r="H43" i="1"/>
  <c r="J43" i="1" s="1"/>
  <c r="I43" i="1"/>
  <c r="H57" i="1"/>
  <c r="J57" i="1" s="1"/>
  <c r="I57" i="1"/>
  <c r="J28" i="1"/>
  <c r="J20" i="1"/>
  <c r="J52" i="1"/>
  <c r="J55" i="1"/>
  <c r="J58" i="1"/>
  <c r="J24" i="1"/>
  <c r="J31" i="1"/>
  <c r="J51" i="1"/>
  <c r="J36" i="1"/>
  <c r="J27" i="1"/>
  <c r="J19" i="1"/>
  <c r="J14" i="1"/>
  <c r="J45" i="1"/>
  <c r="I44" i="1"/>
  <c r="H44" i="1"/>
  <c r="J44" i="1" s="1"/>
  <c r="I50" i="1"/>
  <c r="H50" i="1"/>
  <c r="J50" i="1" s="1"/>
  <c r="J48" i="1"/>
  <c r="J42" i="1"/>
  <c r="J49" i="1"/>
  <c r="J46" i="1"/>
  <c r="J47" i="1"/>
  <c r="J33" i="1"/>
  <c r="J18" i="1"/>
  <c r="J5" i="1"/>
  <c r="J26" i="1"/>
  <c r="J37" i="1"/>
  <c r="J21" i="1"/>
  <c r="J39" i="1"/>
  <c r="I29" i="1"/>
  <c r="H29" i="1"/>
  <c r="J29" i="1" s="1"/>
  <c r="I8" i="1"/>
  <c r="H8" i="1"/>
  <c r="J8" i="1" s="1"/>
  <c r="H6" i="1"/>
  <c r="J6" i="1" s="1"/>
  <c r="I6" i="1"/>
  <c r="I11" i="1"/>
  <c r="H11" i="1"/>
  <c r="J11" i="1" s="1"/>
  <c r="J16" i="1"/>
  <c r="J12" i="1"/>
  <c r="J25" i="1"/>
  <c r="J17" i="1"/>
  <c r="J7" i="1"/>
  <c r="J30" i="1"/>
  <c r="J32" i="1"/>
  <c r="J40" i="1"/>
  <c r="J38" i="1"/>
  <c r="J34" i="1"/>
  <c r="J35" i="1"/>
  <c r="J22" i="1"/>
  <c r="J9" i="1"/>
  <c r="J23" i="1"/>
  <c r="J15" i="1"/>
  <c r="J10" i="1"/>
  <c r="J4" i="1"/>
  <c r="J2" i="1"/>
</calcChain>
</file>

<file path=xl/sharedStrings.xml><?xml version="1.0" encoding="utf-8"?>
<sst xmlns="http://schemas.openxmlformats.org/spreadsheetml/2006/main" count="33" uniqueCount="27">
  <si>
    <t>T1</t>
  </si>
  <si>
    <t>P1</t>
  </si>
  <si>
    <t>bar</t>
  </si>
  <si>
    <t>oC</t>
  </si>
  <si>
    <t>P5</t>
  </si>
  <si>
    <t>T5</t>
  </si>
  <si>
    <t>Pint</t>
  </si>
  <si>
    <t>s1</t>
  </si>
  <si>
    <t>s2 = s1</t>
  </si>
  <si>
    <t>P2</t>
  </si>
  <si>
    <t>T2</t>
  </si>
  <si>
    <t>s3</t>
  </si>
  <si>
    <t>s4=s3</t>
  </si>
  <si>
    <t>P3=P2</t>
  </si>
  <si>
    <t>T3=T1</t>
  </si>
  <si>
    <t>P4=P5</t>
  </si>
  <si>
    <t>T4</t>
  </si>
  <si>
    <t>h1</t>
  </si>
  <si>
    <t>h2</t>
  </si>
  <si>
    <t>h3</t>
  </si>
  <si>
    <t>h4</t>
  </si>
  <si>
    <t>h5</t>
  </si>
  <si>
    <t>w12</t>
  </si>
  <si>
    <t>q23</t>
  </si>
  <si>
    <t>w34</t>
  </si>
  <si>
    <t>q45</t>
  </si>
  <si>
    <t>soma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</si>
</sst>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Planilha1!$J$1</c:f>
              <c:strCache>
                <c:ptCount val="1"/>
                <c:pt idx="0">
                  <c:v>soma w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Planilha1!$E$2:$E$58</c:f>
              <c:numCache>
                <c:formatCode>General</c:formatCode>
                <c:ptCount val="57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  <c:pt idx="9">
                  <c:v>3.25</c:v>
                </c:pt>
                <c:pt idx="10">
                  <c:v>3.5</c:v>
                </c:pt>
                <c:pt idx="11">
                  <c:v>3.75</c:v>
                </c:pt>
                <c:pt idx="12">
                  <c:v>4</c:v>
                </c:pt>
                <c:pt idx="13">
                  <c:v>4.25</c:v>
                </c:pt>
                <c:pt idx="14">
                  <c:v>4.5</c:v>
                </c:pt>
                <c:pt idx="15">
                  <c:v>4.75</c:v>
                </c:pt>
                <c:pt idx="16">
                  <c:v>5</c:v>
                </c:pt>
                <c:pt idx="17">
                  <c:v>5.25</c:v>
                </c:pt>
                <c:pt idx="18">
                  <c:v>5.5</c:v>
                </c:pt>
                <c:pt idx="19">
                  <c:v>5.75</c:v>
                </c:pt>
                <c:pt idx="20">
                  <c:v>6</c:v>
                </c:pt>
                <c:pt idx="21">
                  <c:v>6.25</c:v>
                </c:pt>
                <c:pt idx="22">
                  <c:v>6.5</c:v>
                </c:pt>
                <c:pt idx="23">
                  <c:v>6.75</c:v>
                </c:pt>
                <c:pt idx="24">
                  <c:v>7</c:v>
                </c:pt>
                <c:pt idx="25">
                  <c:v>7.25</c:v>
                </c:pt>
                <c:pt idx="26">
                  <c:v>7.5</c:v>
                </c:pt>
                <c:pt idx="27">
                  <c:v>7.75</c:v>
                </c:pt>
                <c:pt idx="28">
                  <c:v>8</c:v>
                </c:pt>
                <c:pt idx="29">
                  <c:v>8.25</c:v>
                </c:pt>
                <c:pt idx="30">
                  <c:v>8.5</c:v>
                </c:pt>
                <c:pt idx="31">
                  <c:v>8.75</c:v>
                </c:pt>
                <c:pt idx="32">
                  <c:v>9</c:v>
                </c:pt>
                <c:pt idx="33">
                  <c:v>9.25</c:v>
                </c:pt>
                <c:pt idx="34">
                  <c:v>9.5</c:v>
                </c:pt>
                <c:pt idx="35">
                  <c:v>9.75</c:v>
                </c:pt>
                <c:pt idx="36">
                  <c:v>10</c:v>
                </c:pt>
                <c:pt idx="37">
                  <c:v>10.25</c:v>
                </c:pt>
                <c:pt idx="38">
                  <c:v>10.5</c:v>
                </c:pt>
                <c:pt idx="39">
                  <c:v>10.75</c:v>
                </c:pt>
                <c:pt idx="40">
                  <c:v>11</c:v>
                </c:pt>
                <c:pt idx="41">
                  <c:v>11.25</c:v>
                </c:pt>
                <c:pt idx="42">
                  <c:v>11.5</c:v>
                </c:pt>
                <c:pt idx="43">
                  <c:v>11.75</c:v>
                </c:pt>
                <c:pt idx="44">
                  <c:v>12</c:v>
                </c:pt>
                <c:pt idx="45">
                  <c:v>12.25</c:v>
                </c:pt>
                <c:pt idx="46">
                  <c:v>12.5</c:v>
                </c:pt>
                <c:pt idx="47">
                  <c:v>12.75</c:v>
                </c:pt>
                <c:pt idx="48">
                  <c:v>13</c:v>
                </c:pt>
                <c:pt idx="49">
                  <c:v>13.25</c:v>
                </c:pt>
                <c:pt idx="50">
                  <c:v>13.5</c:v>
                </c:pt>
                <c:pt idx="51">
                  <c:v>13.75</c:v>
                </c:pt>
                <c:pt idx="52">
                  <c:v>14</c:v>
                </c:pt>
                <c:pt idx="53">
                  <c:v>14.25</c:v>
                </c:pt>
                <c:pt idx="54">
                  <c:v>14.5</c:v>
                </c:pt>
                <c:pt idx="55">
                  <c:v>14.75</c:v>
                </c:pt>
                <c:pt idx="56">
                  <c:v>15</c:v>
                </c:pt>
              </c:numCache>
            </c:numRef>
          </c:xVal>
          <c:yVal>
            <c:numRef>
              <c:f>Planilha1!$J$2:$J$58</c:f>
              <c:numCache>
                <c:formatCode>General</c:formatCode>
                <c:ptCount val="57"/>
                <c:pt idx="0">
                  <c:v>581.73447569908535</c:v>
                </c:pt>
                <c:pt idx="1">
                  <c:v>574.0173331053968</c:v>
                </c:pt>
                <c:pt idx="2">
                  <c:v>569.14560569297419</c:v>
                </c:pt>
                <c:pt idx="3">
                  <c:v>566.03059270974916</c:v>
                </c:pt>
                <c:pt idx="4">
                  <c:v>564.07502844488272</c:v>
                </c:pt>
                <c:pt idx="5">
                  <c:v>562.92217535203463</c:v>
                </c:pt>
                <c:pt idx="6">
                  <c:v>562.34526219966995</c:v>
                </c:pt>
                <c:pt idx="7">
                  <c:v>562.19309456069459</c:v>
                </c:pt>
                <c:pt idx="8">
                  <c:v>562.36099646123944</c:v>
                </c:pt>
                <c:pt idx="9">
                  <c:v>562.77425296098113</c:v>
                </c:pt>
                <c:pt idx="10">
                  <c:v>563.37817462280157</c:v>
                </c:pt>
                <c:pt idx="11">
                  <c:v>564.13189749934349</c:v>
                </c:pt>
                <c:pt idx="12">
                  <c:v>565.00426879198096</c:v>
                </c:pt>
                <c:pt idx="13">
                  <c:v>565.97125374660413</c:v>
                </c:pt>
                <c:pt idx="14">
                  <c:v>567.01401616349233</c:v>
                </c:pt>
                <c:pt idx="15">
                  <c:v>568.11763188280349</c:v>
                </c:pt>
                <c:pt idx="16">
                  <c:v>569.27015612517937</c:v>
                </c:pt>
                <c:pt idx="17">
                  <c:v>570.4619434051981</c:v>
                </c:pt>
                <c:pt idx="18">
                  <c:v>571.68514375901555</c:v>
                </c:pt>
                <c:pt idx="19">
                  <c:v>572.93332427758833</c:v>
                </c:pt>
                <c:pt idx="20">
                  <c:v>574.20118114046124</c:v>
                </c:pt>
                <c:pt idx="21">
                  <c:v>575.48431797168962</c:v>
                </c:pt>
                <c:pt idx="22">
                  <c:v>576.77907344640266</c:v>
                </c:pt>
                <c:pt idx="23">
                  <c:v>578.08238591495217</c:v>
                </c:pt>
                <c:pt idx="24">
                  <c:v>579.39168615938138</c:v>
                </c:pt>
                <c:pt idx="25">
                  <c:v>580.70481174806298</c:v>
                </c:pt>
                <c:pt idx="26">
                  <c:v>582.019938128121</c:v>
                </c:pt>
                <c:pt idx="27">
                  <c:v>583.33552280195102</c:v>
                </c:pt>
                <c:pt idx="28">
                  <c:v>584.65025981428039</c:v>
                </c:pt>
                <c:pt idx="29">
                  <c:v>585.96304242509018</c:v>
                </c:pt>
                <c:pt idx="30">
                  <c:v>587.27293232700936</c:v>
                </c:pt>
                <c:pt idx="31">
                  <c:v>588.57913412905111</c:v>
                </c:pt>
                <c:pt idx="32">
                  <c:v>589.88097410408113</c:v>
                </c:pt>
                <c:pt idx="33">
                  <c:v>591.1778824080202</c:v>
                </c:pt>
                <c:pt idx="34">
                  <c:v>592.46937814113812</c:v>
                </c:pt>
                <c:pt idx="35">
                  <c:v>593.75505674771216</c:v>
                </c:pt>
                <c:pt idx="36">
                  <c:v>595.03457934877804</c:v>
                </c:pt>
                <c:pt idx="37">
                  <c:v>596.30766368013474</c:v>
                </c:pt>
                <c:pt idx="38">
                  <c:v>597.57407636899438</c:v>
                </c:pt>
                <c:pt idx="39">
                  <c:v>598.8336263314186</c:v>
                </c:pt>
                <c:pt idx="40">
                  <c:v>600.08615911173399</c:v>
                </c:pt>
                <c:pt idx="41">
                  <c:v>601.33155201644604</c:v>
                </c:pt>
                <c:pt idx="42">
                  <c:v>602.56970992058086</c:v>
                </c:pt>
                <c:pt idx="43">
                  <c:v>603.80056164495272</c:v>
                </c:pt>
                <c:pt idx="44">
                  <c:v>605.02405681968662</c:v>
                </c:pt>
                <c:pt idx="45">
                  <c:v>606.24016316307507</c:v>
                </c:pt>
                <c:pt idx="46">
                  <c:v>607.44886411617654</c:v>
                </c:pt>
                <c:pt idx="47">
                  <c:v>608.65015678292798</c:v>
                </c:pt>
                <c:pt idx="48">
                  <c:v>609.84407753035305</c:v>
                </c:pt>
                <c:pt idx="49">
                  <c:v>611.03059337046056</c:v>
                </c:pt>
                <c:pt idx="50">
                  <c:v>612.20975749857269</c:v>
                </c:pt>
                <c:pt idx="51">
                  <c:v>613.38160582623698</c:v>
                </c:pt>
                <c:pt idx="52">
                  <c:v>614.54618092865996</c:v>
                </c:pt>
                <c:pt idx="53">
                  <c:v>615.70353111784095</c:v>
                </c:pt>
                <c:pt idx="54">
                  <c:v>616.85370962786942</c:v>
                </c:pt>
                <c:pt idx="55">
                  <c:v>617.99677389822568</c:v>
                </c:pt>
                <c:pt idx="56">
                  <c:v>619.13278494279007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BD-4234-B93C-76E827294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082736"/>
        <c:axId val="520080440"/>
      </c:scatterChart>
      <c:valAx>
        <c:axId val="52008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P3 (bar)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0080440"/>
        <c:crosses val="autoZero"/>
        <c:crossBetween val="midCat"/>
      </c:valAx>
      <c:valAx>
        <c:axId val="5200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total work (kJ/kg)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008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>
      <a:outerShdw blurRad="50800" dist="152400" dir="2400000" algn="ctr" rotWithShape="0">
        <a:srgbClr val="000000">
          <a:alpha val="43137"/>
        </a:srgbClr>
      </a:outerShdw>
    </a:effectLst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570629</xdr:colOff>
      <xdr:row>15</xdr:row>
      <xdr:rowOff>58626</xdr:rowOff>
    </xdr:from>
    <xdr:to>
      <xdr:col>38</xdr:col>
      <xdr:colOff>7826</xdr:colOff>
      <xdr:row>33</xdr:row>
      <xdr:rowOff>146463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CF04B18-7E2E-4A6C-A043-C1EBC3B1C7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REFPROP\REFPROP.XLA" TargetMode="External"/><Relationship Id="rId1" Type="http://schemas.openxmlformats.org/officeDocument/2006/relationships/externalLinkPath" Target="file:///C:\Program%20Files%20(x86)\REFPROP\REF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enthalpy"/>
      <definedName name="entropy"/>
      <definedName name="Temperatur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8"/>
  <sheetViews>
    <sheetView tabSelected="1" zoomScale="85" zoomScaleNormal="85" workbookViewId="0">
      <pane ySplit="1" topLeftCell="A2" activePane="bottomLeft" state="frozen"/>
      <selection pane="bottomLeft" activeCell="I9" activeCellId="1" sqref="G9 I9"/>
    </sheetView>
  </sheetViews>
  <sheetFormatPr defaultRowHeight="15" x14ac:dyDescent="0.25"/>
  <cols>
    <col min="1" max="1" width="5.7109375" customWidth="1"/>
    <col min="3" max="3" width="4" bestFit="1" customWidth="1"/>
    <col min="4" max="4" width="3.85546875" style="1" customWidth="1"/>
    <col min="10" max="10" width="11" style="1" bestFit="1" customWidth="1"/>
  </cols>
  <sheetData>
    <row r="1" spans="1:31" x14ac:dyDescent="0.25">
      <c r="A1" s="4" t="s">
        <v>0</v>
      </c>
      <c r="B1">
        <v>25</v>
      </c>
      <c r="C1" t="s">
        <v>3</v>
      </c>
      <c r="E1" s="2" t="s">
        <v>6</v>
      </c>
      <c r="F1" s="2" t="s">
        <v>22</v>
      </c>
      <c r="G1" s="2" t="s">
        <v>23</v>
      </c>
      <c r="H1" s="2" t="s">
        <v>24</v>
      </c>
      <c r="I1" s="2" t="s">
        <v>25</v>
      </c>
      <c r="J1" s="3" t="s">
        <v>26</v>
      </c>
      <c r="K1" s="2" t="s">
        <v>1</v>
      </c>
      <c r="L1" s="2" t="s">
        <v>0</v>
      </c>
      <c r="M1" s="2" t="s">
        <v>7</v>
      </c>
      <c r="N1" s="3" t="s">
        <v>17</v>
      </c>
      <c r="O1" s="2" t="s">
        <v>8</v>
      </c>
      <c r="P1" s="2" t="s">
        <v>9</v>
      </c>
      <c r="Q1" s="2" t="s">
        <v>10</v>
      </c>
      <c r="R1" s="3" t="s">
        <v>18</v>
      </c>
      <c r="S1" s="2" t="s">
        <v>13</v>
      </c>
      <c r="T1" s="2" t="s">
        <v>14</v>
      </c>
      <c r="U1" s="2" t="s">
        <v>11</v>
      </c>
      <c r="V1" s="3" t="s">
        <v>19</v>
      </c>
      <c r="W1" s="2" t="s">
        <v>12</v>
      </c>
      <c r="X1" s="2" t="s">
        <v>15</v>
      </c>
      <c r="Y1" s="2" t="s">
        <v>16</v>
      </c>
      <c r="Z1" s="3" t="s">
        <v>20</v>
      </c>
      <c r="AA1" s="2" t="s">
        <v>4</v>
      </c>
      <c r="AB1" s="2" t="s">
        <v>5</v>
      </c>
      <c r="AC1" s="3" t="s">
        <v>21</v>
      </c>
      <c r="AD1" s="2"/>
      <c r="AE1" s="2"/>
    </row>
    <row r="2" spans="1:31" x14ac:dyDescent="0.25">
      <c r="A2" s="4" t="s">
        <v>1</v>
      </c>
      <c r="B2">
        <v>0.08</v>
      </c>
      <c r="C2" t="s">
        <v>2</v>
      </c>
      <c r="E2">
        <v>1</v>
      </c>
      <c r="F2">
        <f>N2-R2</f>
        <v>-187.40988146621152</v>
      </c>
      <c r="G2">
        <f>V2-R2</f>
        <v>-188.2622130202621</v>
      </c>
      <c r="H2">
        <f>V2-Z2</f>
        <v>-394.32459423287384</v>
      </c>
      <c r="I2">
        <f>AC2-Z2</f>
        <v>-637.12218297465529</v>
      </c>
      <c r="J2" s="1">
        <f>ABS(F2+H2)</f>
        <v>581.73447569908535</v>
      </c>
      <c r="K2">
        <f>$B$2</f>
        <v>0.08</v>
      </c>
      <c r="L2">
        <v>97.3</v>
      </c>
      <c r="M2">
        <f>[1]!entropy("carbon dioxide","PT","C",$B$2/10,$B$1)</f>
        <v>3.2184901943762823</v>
      </c>
      <c r="N2">
        <f>[1]!enthalpy("carbon dioxide","PT","C",$B$2/10,$B$1)</f>
        <v>506.70612399025021</v>
      </c>
      <c r="O2">
        <f>M2</f>
        <v>3.2184901943762823</v>
      </c>
      <c r="P2">
        <f>E2</f>
        <v>1</v>
      </c>
      <c r="Q2">
        <f>[1]!Temperature("carbon dioxide","PS","C",P2/10,O2)</f>
        <v>225.73437509072397</v>
      </c>
      <c r="R2">
        <f>[1]!enthalpy("carbon dioxide","PS","C",P2/10,O2)</f>
        <v>694.11600545646172</v>
      </c>
      <c r="S2">
        <f>P2</f>
        <v>1</v>
      </c>
      <c r="T2">
        <v>25</v>
      </c>
      <c r="U2">
        <f>[1]!entropy("carbon dioxide","PT","C",S2/10,T2)</f>
        <v>2.7393246340178754</v>
      </c>
      <c r="V2">
        <f>[1]!enthalpy("carbon dioxide","PT","C",S2/10,T2)</f>
        <v>505.85379243619963</v>
      </c>
      <c r="W2">
        <f>U2</f>
        <v>2.7393246340178754</v>
      </c>
      <c r="X2">
        <f>$B$3</f>
        <v>80</v>
      </c>
      <c r="Y2">
        <f>[1]!Temperature("carbon dioxide","PS","C",X2/10,W2)</f>
        <v>428.19861082474256</v>
      </c>
      <c r="Z2">
        <f>[1]!enthalpy("carbon dioxide","PS","C",X2/10,W2)</f>
        <v>900.17838666907346</v>
      </c>
      <c r="AA2">
        <f>$B$3</f>
        <v>80</v>
      </c>
      <c r="AB2">
        <f>$B$4</f>
        <v>25</v>
      </c>
      <c r="AC2">
        <f>[1]!enthalpy("carbon dioxide","PT","C",AA2/10,$AB$2)</f>
        <v>263.05620369441823</v>
      </c>
    </row>
    <row r="3" spans="1:31" x14ac:dyDescent="0.25">
      <c r="A3" s="4" t="s">
        <v>4</v>
      </c>
      <c r="B3">
        <v>80</v>
      </c>
      <c r="C3" t="s">
        <v>2</v>
      </c>
      <c r="E3">
        <v>1.25</v>
      </c>
      <c r="F3">
        <f t="shared" ref="F3:F40" si="0">N3-R3</f>
        <v>-208.8673606316483</v>
      </c>
      <c r="G3">
        <f t="shared" ref="G3:G40" si="1">V3-R3</f>
        <v>-209.95246380482041</v>
      </c>
      <c r="H3">
        <f t="shared" ref="H3:H40" si="2">V3-Z3</f>
        <v>-365.14997247374851</v>
      </c>
      <c r="I3">
        <f t="shared" ref="I3:I40" si="3">AC3-Z3</f>
        <v>-607.71478959640831</v>
      </c>
      <c r="J3" s="1">
        <f t="shared" ref="J3:J40" si="4">ABS(F3+H3)</f>
        <v>574.0173331053968</v>
      </c>
      <c r="K3">
        <f t="shared" ref="K3:K58" si="5">$B$2</f>
        <v>0.08</v>
      </c>
      <c r="L3">
        <v>97.3</v>
      </c>
      <c r="M3">
        <f>[1]!entropy("carbon dioxide","PT","C",$B$2/10,$B$1)</f>
        <v>3.2184901943762823</v>
      </c>
      <c r="N3">
        <f>[1]!enthalpy("carbon dioxide","PT","C",$B$2/10,$B$1)</f>
        <v>506.70612399025021</v>
      </c>
      <c r="O3">
        <f t="shared" ref="O3:O40" si="6">M3</f>
        <v>3.2184901943762823</v>
      </c>
      <c r="P3">
        <f t="shared" ref="P3:P40" si="7">E3</f>
        <v>1.25</v>
      </c>
      <c r="Q3">
        <f>[1]!Temperature("carbon dioxide","PS","C",P3/10,O3)</f>
        <v>246.80922246663829</v>
      </c>
      <c r="R3">
        <f>[1]!enthalpy("carbon dioxide","PS","C",P3/10,O3)</f>
        <v>715.5734846218985</v>
      </c>
      <c r="S3">
        <f t="shared" ref="S3:S40" si="8">P3</f>
        <v>1.25</v>
      </c>
      <c r="T3">
        <v>25</v>
      </c>
      <c r="U3">
        <f>[1]!entropy("carbon dioxide","PT","C",S3/10,T3)</f>
        <v>2.6966220053780341</v>
      </c>
      <c r="V3">
        <f>[1]!enthalpy("carbon dioxide","PT","C",S3/10,T3)</f>
        <v>505.62102081707809</v>
      </c>
      <c r="W3">
        <f t="shared" ref="W3:W40" si="9">U3</f>
        <v>2.6966220053780341</v>
      </c>
      <c r="X3">
        <f t="shared" ref="X3:X58" si="10">$B$3</f>
        <v>80</v>
      </c>
      <c r="Y3">
        <f>[1]!Temperature("carbon dioxide","PS","C",X3/10,W3)</f>
        <v>402.93922078307367</v>
      </c>
      <c r="Z3">
        <f>[1]!enthalpy("carbon dioxide","PS","C",X3/10,W3)</f>
        <v>870.7709932908266</v>
      </c>
      <c r="AA3">
        <f t="shared" ref="AA3:AA58" si="11">$B$3</f>
        <v>80</v>
      </c>
      <c r="AB3">
        <f t="shared" ref="AB3:AB58" si="12">$B$4</f>
        <v>25</v>
      </c>
      <c r="AC3">
        <f>[1]!enthalpy("carbon dioxide","PT","C",AA3/10,$AB$2)</f>
        <v>263.05620369441823</v>
      </c>
    </row>
    <row r="4" spans="1:31" x14ac:dyDescent="0.25">
      <c r="A4" s="4" t="s">
        <v>5</v>
      </c>
      <c r="B4">
        <v>25</v>
      </c>
      <c r="C4" t="s">
        <v>3</v>
      </c>
      <c r="E4">
        <v>1.5</v>
      </c>
      <c r="F4">
        <f t="shared" si="0"/>
        <v>-227.06624995226781</v>
      </c>
      <c r="G4">
        <f t="shared" si="1"/>
        <v>-228.38462609441416</v>
      </c>
      <c r="H4">
        <f t="shared" si="2"/>
        <v>-342.07935574070638</v>
      </c>
      <c r="I4">
        <f t="shared" si="3"/>
        <v>-584.41089989439206</v>
      </c>
      <c r="J4" s="1">
        <f t="shared" si="4"/>
        <v>569.14560569297419</v>
      </c>
      <c r="K4">
        <f t="shared" si="5"/>
        <v>0.08</v>
      </c>
      <c r="L4">
        <v>97.3</v>
      </c>
      <c r="M4">
        <f>[1]!entropy("carbon dioxide","PT","C",$B$2/10,$B$1)</f>
        <v>3.2184901943762823</v>
      </c>
      <c r="N4">
        <f>[1]!enthalpy("carbon dioxide","PT","C",$B$2/10,$B$1)</f>
        <v>506.70612399025021</v>
      </c>
      <c r="O4">
        <f t="shared" si="6"/>
        <v>3.2184901943762823</v>
      </c>
      <c r="P4">
        <f t="shared" si="7"/>
        <v>1.5</v>
      </c>
      <c r="Q4">
        <f>[1]!Temperature("carbon dioxide","PS","C",P4/10,O4)</f>
        <v>264.46948271542578</v>
      </c>
      <c r="R4">
        <f>[1]!enthalpy("carbon dioxide","PS","C",P4/10,O4)</f>
        <v>733.77237394251802</v>
      </c>
      <c r="S4">
        <f t="shared" si="8"/>
        <v>1.5</v>
      </c>
      <c r="T4">
        <v>25</v>
      </c>
      <c r="U4">
        <f>[1]!entropy("carbon dioxide","PT","C",S4/10,T4)</f>
        <v>2.6616301554851818</v>
      </c>
      <c r="V4">
        <f>[1]!enthalpy("carbon dioxide","PT","C",S4/10,T4)</f>
        <v>505.38774784810386</v>
      </c>
      <c r="W4">
        <f t="shared" si="9"/>
        <v>2.6616301554851818</v>
      </c>
      <c r="X4">
        <f t="shared" si="10"/>
        <v>80</v>
      </c>
      <c r="Y4">
        <f>[1]!Temperature("carbon dioxide","PS","C",X4/10,W4)</f>
        <v>382.80619989387924</v>
      </c>
      <c r="Z4">
        <f>[1]!enthalpy("carbon dioxide","PS","C",X4/10,W4)</f>
        <v>847.46710358881023</v>
      </c>
      <c r="AA4">
        <f t="shared" si="11"/>
        <v>80</v>
      </c>
      <c r="AB4">
        <f t="shared" si="12"/>
        <v>25</v>
      </c>
      <c r="AC4">
        <f>[1]!enthalpy("carbon dioxide","PT","C",AA4/10,$AB$2)</f>
        <v>263.05620369441823</v>
      </c>
    </row>
    <row r="5" spans="1:31" x14ac:dyDescent="0.25">
      <c r="E5">
        <v>1.75</v>
      </c>
      <c r="F5">
        <f t="shared" si="0"/>
        <v>-242.93215616569688</v>
      </c>
      <c r="G5">
        <f t="shared" si="1"/>
        <v>-244.48430969589987</v>
      </c>
      <c r="H5">
        <f t="shared" si="2"/>
        <v>-323.09843654405228</v>
      </c>
      <c r="I5">
        <f t="shared" si="3"/>
        <v>-565.19620330968132</v>
      </c>
      <c r="J5" s="1">
        <f t="shared" si="4"/>
        <v>566.03059270974916</v>
      </c>
      <c r="K5">
        <f t="shared" si="5"/>
        <v>0.08</v>
      </c>
      <c r="L5">
        <v>97.3</v>
      </c>
      <c r="M5">
        <f>[1]!entropy("carbon dioxide","PT","C",$B$2/10,$B$1)</f>
        <v>3.2184901943762823</v>
      </c>
      <c r="N5">
        <f>[1]!enthalpy("carbon dioxide","PT","C",$B$2/10,$B$1)</f>
        <v>506.70612399025021</v>
      </c>
      <c r="O5">
        <f t="shared" si="6"/>
        <v>3.2184901943762823</v>
      </c>
      <c r="P5">
        <f t="shared" si="7"/>
        <v>1.75</v>
      </c>
      <c r="Q5">
        <f>[1]!Temperature("carbon dioxide","PS","C",P5/10,O5)</f>
        <v>279.71629000328687</v>
      </c>
      <c r="R5">
        <f>[1]!enthalpy("carbon dioxide","PS","C",P5/10,O5)</f>
        <v>749.63828015594709</v>
      </c>
      <c r="S5">
        <f t="shared" si="8"/>
        <v>1.75</v>
      </c>
      <c r="T5">
        <v>25</v>
      </c>
      <c r="U5">
        <f>[1]!entropy("carbon dioxide","PT","C",S5/10,T5)</f>
        <v>2.6319589743745504</v>
      </c>
      <c r="V5">
        <f>[1]!enthalpy("carbon dioxide","PT","C",S5/10,T5)</f>
        <v>505.15397046004722</v>
      </c>
      <c r="W5">
        <f t="shared" si="9"/>
        <v>2.6319589743745504</v>
      </c>
      <c r="X5">
        <f t="shared" si="10"/>
        <v>80</v>
      </c>
      <c r="Y5">
        <f>[1]!Temperature("carbon dioxide","PS","C",X5/10,W5)</f>
        <v>366.12974170548944</v>
      </c>
      <c r="Z5">
        <f>[1]!enthalpy("carbon dioxide","PS","C",X5/10,W5)</f>
        <v>828.2524070040995</v>
      </c>
      <c r="AA5">
        <f t="shared" si="11"/>
        <v>80</v>
      </c>
      <c r="AB5">
        <f t="shared" si="12"/>
        <v>25</v>
      </c>
      <c r="AC5">
        <f>[1]!enthalpy("carbon dioxide","PT","C",AA5/10,$AB$2)</f>
        <v>263.05620369441823</v>
      </c>
    </row>
    <row r="6" spans="1:31" x14ac:dyDescent="0.25">
      <c r="E6">
        <v>2</v>
      </c>
      <c r="F6">
        <f t="shared" si="0"/>
        <v>-257.0376071741203</v>
      </c>
      <c r="G6">
        <f t="shared" si="1"/>
        <v>-258.82404561148252</v>
      </c>
      <c r="H6">
        <f t="shared" si="2"/>
        <v>-307.03742127076242</v>
      </c>
      <c r="I6">
        <f t="shared" si="3"/>
        <v>-548.90090312923212</v>
      </c>
      <c r="J6" s="1">
        <f t="shared" si="4"/>
        <v>564.07502844488272</v>
      </c>
      <c r="K6">
        <f t="shared" si="5"/>
        <v>0.08</v>
      </c>
      <c r="L6">
        <v>97.3</v>
      </c>
      <c r="M6">
        <f>[1]!entropy("carbon dioxide","PT","C",$B$2/10,$B$1)</f>
        <v>3.2184901943762823</v>
      </c>
      <c r="N6">
        <f>[1]!enthalpy("carbon dioxide","PT","C",$B$2/10,$B$1)</f>
        <v>506.70612399025021</v>
      </c>
      <c r="O6">
        <f t="shared" si="6"/>
        <v>3.2184901943762823</v>
      </c>
      <c r="P6">
        <f t="shared" si="7"/>
        <v>2</v>
      </c>
      <c r="Q6">
        <f>[1]!Temperature("carbon dioxide","PS","C",P6/10,O6)</f>
        <v>293.16101471820468</v>
      </c>
      <c r="R6">
        <f>[1]!enthalpy("carbon dioxide","PS","C",P6/10,O6)</f>
        <v>763.7437311643705</v>
      </c>
      <c r="S6">
        <f t="shared" si="8"/>
        <v>2</v>
      </c>
      <c r="T6">
        <v>25</v>
      </c>
      <c r="U6">
        <f>[1]!entropy("carbon dioxide","PT","C",S6/10,T6)</f>
        <v>2.6061817754666987</v>
      </c>
      <c r="V6">
        <f>[1]!enthalpy("carbon dioxide","PT","C",S6/10,T6)</f>
        <v>504.91968555288798</v>
      </c>
      <c r="W6">
        <f t="shared" si="9"/>
        <v>2.6061817754666987</v>
      </c>
      <c r="X6">
        <f t="shared" si="10"/>
        <v>80</v>
      </c>
      <c r="Y6">
        <f>[1]!Temperature("carbon dioxide","PS","C",X6/10,W6)</f>
        <v>351.93439077648759</v>
      </c>
      <c r="Z6">
        <f>[1]!enthalpy("carbon dioxide","PS","C",X6/10,W6)</f>
        <v>811.95710682365041</v>
      </c>
      <c r="AA6">
        <f t="shared" si="11"/>
        <v>80</v>
      </c>
      <c r="AB6">
        <f t="shared" si="12"/>
        <v>25</v>
      </c>
      <c r="AC6">
        <f>[1]!enthalpy("carbon dioxide","PT","C",AA6/10,$AB$2)</f>
        <v>263.05620369441823</v>
      </c>
    </row>
    <row r="7" spans="1:31" x14ac:dyDescent="0.25">
      <c r="E7">
        <v>2.25</v>
      </c>
      <c r="F7">
        <f t="shared" si="0"/>
        <v>-269.76303829892373</v>
      </c>
      <c r="G7">
        <f t="shared" si="1"/>
        <v>-271.7842722937886</v>
      </c>
      <c r="H7">
        <f t="shared" si="2"/>
        <v>-293.15913705311084</v>
      </c>
      <c r="I7">
        <f t="shared" si="3"/>
        <v>-534.787823354078</v>
      </c>
      <c r="J7" s="1">
        <f t="shared" si="4"/>
        <v>562.92217535203463</v>
      </c>
      <c r="K7">
        <f t="shared" si="5"/>
        <v>0.08</v>
      </c>
      <c r="L7">
        <v>97.3</v>
      </c>
      <c r="M7">
        <f>[1]!entropy("carbon dioxide","PT","C",$B$2/10,$B$1)</f>
        <v>3.2184901943762823</v>
      </c>
      <c r="N7">
        <f>[1]!enthalpy("carbon dioxide","PT","C",$B$2/10,$B$1)</f>
        <v>506.70612399025021</v>
      </c>
      <c r="O7">
        <f t="shared" si="6"/>
        <v>3.2184901943762823</v>
      </c>
      <c r="P7">
        <f t="shared" si="7"/>
        <v>2.25</v>
      </c>
      <c r="Q7">
        <f>[1]!Temperature("carbon dioxide","PS","C",P7/10,O7)</f>
        <v>305.20562391993087</v>
      </c>
      <c r="R7">
        <f>[1]!enthalpy("carbon dioxide","PS","C",P7/10,O7)</f>
        <v>776.46916228917394</v>
      </c>
      <c r="S7">
        <f t="shared" si="8"/>
        <v>2.25</v>
      </c>
      <c r="T7">
        <v>25</v>
      </c>
      <c r="U7">
        <f>[1]!entropy("carbon dioxide","PT","C",S7/10,T7)</f>
        <v>2.5833783131590669</v>
      </c>
      <c r="V7">
        <f>[1]!enthalpy("carbon dioxide","PT","C",S7/10,T7)</f>
        <v>504.68488999538533</v>
      </c>
      <c r="W7">
        <f t="shared" si="9"/>
        <v>2.5833783131590669</v>
      </c>
      <c r="X7">
        <f t="shared" si="10"/>
        <v>80</v>
      </c>
      <c r="Y7">
        <f>[1]!Temperature("carbon dioxide","PS","C",X7/10,W7)</f>
        <v>339.60234180742543</v>
      </c>
      <c r="Z7">
        <f>[1]!enthalpy("carbon dioxide","PS","C",X7/10,W7)</f>
        <v>797.84402704849617</v>
      </c>
      <c r="AA7">
        <f t="shared" si="11"/>
        <v>80</v>
      </c>
      <c r="AB7">
        <f t="shared" si="12"/>
        <v>25</v>
      </c>
      <c r="AC7">
        <f>[1]!enthalpy("carbon dioxide","PT","C",AA7/10,$AB$2)</f>
        <v>263.05620369441823</v>
      </c>
    </row>
    <row r="8" spans="1:31" x14ac:dyDescent="0.25">
      <c r="E8">
        <v>2.5</v>
      </c>
      <c r="F8">
        <f t="shared" si="0"/>
        <v>-281.37492207627764</v>
      </c>
      <c r="G8">
        <f t="shared" si="1"/>
        <v>-283.63146544188788</v>
      </c>
      <c r="H8">
        <f t="shared" si="2"/>
        <v>-280.9703401233923</v>
      </c>
      <c r="I8">
        <f t="shared" si="3"/>
        <v>-522.36371705361398</v>
      </c>
      <c r="J8" s="1">
        <f t="shared" si="4"/>
        <v>562.34526219966995</v>
      </c>
      <c r="K8">
        <f t="shared" si="5"/>
        <v>0.08</v>
      </c>
      <c r="L8">
        <v>97.3</v>
      </c>
      <c r="M8">
        <f>[1]!entropy("carbon dioxide","PT","C",$B$2/10,$B$1)</f>
        <v>3.2184901943762823</v>
      </c>
      <c r="N8">
        <f>[1]!enthalpy("carbon dioxide","PT","C",$B$2/10,$B$1)</f>
        <v>506.70612399025021</v>
      </c>
      <c r="O8">
        <f t="shared" si="6"/>
        <v>3.2184901943762823</v>
      </c>
      <c r="P8">
        <f t="shared" si="7"/>
        <v>2.5</v>
      </c>
      <c r="Q8">
        <f>[1]!Temperature("carbon dioxide","PS","C",P8/10,O8)</f>
        <v>316.1291447404883</v>
      </c>
      <c r="R8">
        <f>[1]!enthalpy("carbon dioxide","PS","C",P8/10,O8)</f>
        <v>788.08104606652785</v>
      </c>
      <c r="S8">
        <f t="shared" si="8"/>
        <v>2.5</v>
      </c>
      <c r="T8">
        <v>25</v>
      </c>
      <c r="U8">
        <f>[1]!entropy("carbon dioxide","PT","C",S8/10,T8)</f>
        <v>2.5629202470379799</v>
      </c>
      <c r="V8">
        <f>[1]!enthalpy("carbon dioxide","PT","C",S8/10,T8)</f>
        <v>504.44958062463996</v>
      </c>
      <c r="W8">
        <f t="shared" si="9"/>
        <v>2.5629202470379799</v>
      </c>
      <c r="X8">
        <f t="shared" si="10"/>
        <v>80</v>
      </c>
      <c r="Y8">
        <f>[1]!Temperature("carbon dioxide","PS","C",X8/10,W8)</f>
        <v>328.71839986297471</v>
      </c>
      <c r="Z8">
        <f>[1]!enthalpy("carbon dioxide","PS","C",X8/10,W8)</f>
        <v>785.41992074803227</v>
      </c>
      <c r="AA8">
        <f t="shared" si="11"/>
        <v>80</v>
      </c>
      <c r="AB8">
        <f t="shared" si="12"/>
        <v>25</v>
      </c>
      <c r="AC8">
        <f>[1]!enthalpy("carbon dioxide","PT","C",AA8/10,$AB$2)</f>
        <v>263.05620369441823</v>
      </c>
    </row>
    <row r="9" spans="1:31" s="1" customFormat="1" x14ac:dyDescent="0.25">
      <c r="E9" s="1">
        <v>2.75</v>
      </c>
      <c r="F9" s="1">
        <f t="shared" si="0"/>
        <v>-292.06761833396882</v>
      </c>
      <c r="G9" s="1">
        <f t="shared" si="1"/>
        <v>-294.55998807857168</v>
      </c>
      <c r="H9" s="1">
        <f t="shared" si="2"/>
        <v>-270.12547622672571</v>
      </c>
      <c r="I9" s="1">
        <f t="shared" si="3"/>
        <v>-511.28302677795483</v>
      </c>
      <c r="J9" s="1">
        <f t="shared" si="4"/>
        <v>562.19309456069459</v>
      </c>
      <c r="K9" s="1">
        <f t="shared" si="5"/>
        <v>0.08</v>
      </c>
      <c r="L9" s="1">
        <v>97.3</v>
      </c>
      <c r="M9" s="1">
        <f>[1]!entropy("carbon dioxide","PT","C",$B$2/10,$B$1)</f>
        <v>3.2184901943762823</v>
      </c>
      <c r="N9" s="1">
        <f>[1]!enthalpy("carbon dioxide","PT","C",$B$2/10,$B$1)</f>
        <v>506.70612399025021</v>
      </c>
      <c r="O9" s="1">
        <f t="shared" si="6"/>
        <v>3.2184901943762823</v>
      </c>
      <c r="P9" s="1">
        <f t="shared" si="7"/>
        <v>2.75</v>
      </c>
      <c r="Q9" s="1">
        <f>[1]!Temperature("carbon dioxide","PS","C",P9/10,O9)</f>
        <v>326.13350454671547</v>
      </c>
      <c r="R9" s="1">
        <f>[1]!enthalpy("carbon dioxide","PS","C",P9/10,O9)</f>
        <v>798.77374232421903</v>
      </c>
      <c r="S9" s="1">
        <f t="shared" si="8"/>
        <v>2.75</v>
      </c>
      <c r="T9" s="1">
        <v>25</v>
      </c>
      <c r="U9" s="1">
        <f>[1]!entropy("carbon dioxide","PT","C",S9/10,T9)</f>
        <v>2.5443594045492324</v>
      </c>
      <c r="V9" s="1">
        <f>[1]!enthalpy("carbon dioxide","PT","C",S9/10,T9)</f>
        <v>504.21375424564735</v>
      </c>
      <c r="W9" s="1">
        <f t="shared" si="9"/>
        <v>2.5443594045492324</v>
      </c>
      <c r="X9" s="1">
        <f t="shared" si="10"/>
        <v>80</v>
      </c>
      <c r="Y9" s="1">
        <f>[1]!Temperature("carbon dioxide","PS","C",X9/10,W9)</f>
        <v>318.99055234534865</v>
      </c>
      <c r="Z9" s="1">
        <f>[1]!enthalpy("carbon dioxide","PS","C",X9/10,W9)</f>
        <v>774.33923047237306</v>
      </c>
      <c r="AA9" s="1">
        <f t="shared" si="11"/>
        <v>80</v>
      </c>
      <c r="AB9" s="1">
        <f t="shared" si="12"/>
        <v>25</v>
      </c>
      <c r="AC9" s="1">
        <f>[1]!enthalpy("carbon dioxide","PT","C",AA9/10,$AB$2)</f>
        <v>263.05620369441823</v>
      </c>
    </row>
    <row r="10" spans="1:31" x14ac:dyDescent="0.25">
      <c r="E10">
        <v>3</v>
      </c>
      <c r="F10">
        <f t="shared" si="0"/>
        <v>-301.98751621139064</v>
      </c>
      <c r="G10">
        <f t="shared" si="1"/>
        <v>-304.71623257079671</v>
      </c>
      <c r="H10">
        <f t="shared" si="2"/>
        <v>-260.37348024984874</v>
      </c>
      <c r="I10">
        <f t="shared" si="3"/>
        <v>-501.29468418627465</v>
      </c>
      <c r="J10" s="1">
        <f t="shared" si="4"/>
        <v>562.36099646123944</v>
      </c>
      <c r="K10">
        <f t="shared" si="5"/>
        <v>0.08</v>
      </c>
      <c r="L10">
        <v>97.3</v>
      </c>
      <c r="M10">
        <f>[1]!entropy("carbon dioxide","PT","C",$B$2/10,$B$1)</f>
        <v>3.2184901943762823</v>
      </c>
      <c r="N10">
        <f>[1]!enthalpy("carbon dioxide","PT","C",$B$2/10,$B$1)</f>
        <v>506.70612399025021</v>
      </c>
      <c r="O10">
        <f t="shared" si="6"/>
        <v>3.2184901943762823</v>
      </c>
      <c r="P10">
        <f t="shared" si="7"/>
        <v>3</v>
      </c>
      <c r="Q10">
        <f>[1]!Temperature("carbon dioxide","PS","C",P10/10,O10)</f>
        <v>335.36974206608545</v>
      </c>
      <c r="R10">
        <f>[1]!enthalpy("carbon dioxide","PS","C",P10/10,O10)</f>
        <v>808.69364020164085</v>
      </c>
      <c r="S10">
        <f t="shared" si="8"/>
        <v>3</v>
      </c>
      <c r="T10">
        <v>25</v>
      </c>
      <c r="U10">
        <f>[1]!entropy("carbon dioxide","PT","C",S10/10,T10)</f>
        <v>2.5273648689607553</v>
      </c>
      <c r="V10">
        <f>[1]!enthalpy("carbon dioxide","PT","C",S10/10,T10)</f>
        <v>503.97740763084414</v>
      </c>
      <c r="W10">
        <f t="shared" si="9"/>
        <v>2.5273648689607553</v>
      </c>
      <c r="X10">
        <f t="shared" si="10"/>
        <v>80</v>
      </c>
      <c r="Y10">
        <f>[1]!Temperature("carbon dioxide","PS","C",X10/10,W10)</f>
        <v>310.20588913557162</v>
      </c>
      <c r="Z10">
        <f>[1]!enthalpy("carbon dioxide","PS","C",X10/10,W10)</f>
        <v>764.35088788069288</v>
      </c>
      <c r="AA10">
        <f t="shared" si="11"/>
        <v>80</v>
      </c>
      <c r="AB10">
        <f t="shared" si="12"/>
        <v>25</v>
      </c>
      <c r="AC10">
        <f>[1]!enthalpy("carbon dioxide","PT","C",AA10/10,$AB$2)</f>
        <v>263.05620369441823</v>
      </c>
    </row>
    <row r="11" spans="1:31" x14ac:dyDescent="0.25">
      <c r="E11">
        <v>3.25</v>
      </c>
      <c r="F11">
        <f t="shared" si="0"/>
        <v>-311.2477921075062</v>
      </c>
      <c r="G11">
        <f t="shared" si="1"/>
        <v>-314.21337857811073</v>
      </c>
      <c r="H11">
        <f t="shared" si="2"/>
        <v>-251.52646085347493</v>
      </c>
      <c r="I11">
        <f t="shared" si="3"/>
        <v>-492.21079467870237</v>
      </c>
      <c r="J11" s="1">
        <f t="shared" si="4"/>
        <v>562.77425296098113</v>
      </c>
      <c r="K11">
        <f t="shared" si="5"/>
        <v>0.08</v>
      </c>
      <c r="L11">
        <v>97.3</v>
      </c>
      <c r="M11">
        <f>[1]!entropy("carbon dioxide","PT","C",$B$2/10,$B$1)</f>
        <v>3.2184901943762823</v>
      </c>
      <c r="N11">
        <f>[1]!enthalpy("carbon dioxide","PT","C",$B$2/10,$B$1)</f>
        <v>506.70612399025021</v>
      </c>
      <c r="O11">
        <f t="shared" si="6"/>
        <v>3.2184901943762823</v>
      </c>
      <c r="P11">
        <f t="shared" si="7"/>
        <v>3.25</v>
      </c>
      <c r="Q11">
        <f>[1]!Temperature("carbon dioxide","PS","C",P11/10,O11)</f>
        <v>343.95390656083453</v>
      </c>
      <c r="R11">
        <f>[1]!enthalpy("carbon dioxide","PS","C",P11/10,O11)</f>
        <v>817.95391609775641</v>
      </c>
      <c r="S11">
        <f t="shared" si="8"/>
        <v>3.25</v>
      </c>
      <c r="T11">
        <v>25</v>
      </c>
      <c r="U11">
        <f>[1]!entropy("carbon dioxide","PT","C",S11/10,T11)</f>
        <v>2.5116853359467406</v>
      </c>
      <c r="V11">
        <f>[1]!enthalpy("carbon dioxide","PT","C",S11/10,T11)</f>
        <v>503.74053751964567</v>
      </c>
      <c r="W11">
        <f t="shared" si="9"/>
        <v>2.5116853359467406</v>
      </c>
      <c r="X11">
        <f t="shared" si="10"/>
        <v>80</v>
      </c>
      <c r="Y11">
        <f>[1]!Temperature("carbon dioxide","PS","C",X11/10,W11)</f>
        <v>302.20456421392191</v>
      </c>
      <c r="Z11">
        <f>[1]!enthalpy("carbon dioxide","PS","C",X11/10,W11)</f>
        <v>755.2669983731206</v>
      </c>
      <c r="AA11">
        <f t="shared" si="11"/>
        <v>80</v>
      </c>
      <c r="AB11">
        <f t="shared" si="12"/>
        <v>25</v>
      </c>
      <c r="AC11">
        <f>[1]!enthalpy("carbon dioxide","PT","C",AA11/10,$AB$2)</f>
        <v>263.05620369441823</v>
      </c>
    </row>
    <row r="12" spans="1:31" x14ac:dyDescent="0.25">
      <c r="E12">
        <v>3.5</v>
      </c>
      <c r="F12">
        <f t="shared" si="0"/>
        <v>-319.93786214980781</v>
      </c>
      <c r="G12">
        <f t="shared" si="1"/>
        <v>-323.14084552208334</v>
      </c>
      <c r="H12">
        <f t="shared" si="2"/>
        <v>-243.44031247299375</v>
      </c>
      <c r="I12">
        <f t="shared" si="3"/>
        <v>-483.8872493965502</v>
      </c>
      <c r="J12" s="1">
        <f t="shared" si="4"/>
        <v>563.37817462280157</v>
      </c>
      <c r="K12">
        <f t="shared" si="5"/>
        <v>0.08</v>
      </c>
      <c r="L12">
        <v>97.3</v>
      </c>
      <c r="M12">
        <f>[1]!entropy("carbon dioxide","PT","C",$B$2/10,$B$1)</f>
        <v>3.2184901943762823</v>
      </c>
      <c r="N12">
        <f>[1]!enthalpy("carbon dioxide","PT","C",$B$2/10,$B$1)</f>
        <v>506.70612399025021</v>
      </c>
      <c r="O12">
        <f t="shared" si="6"/>
        <v>3.2184901943762823</v>
      </c>
      <c r="P12">
        <f t="shared" si="7"/>
        <v>3.5</v>
      </c>
      <c r="Q12">
        <f>[1]!Temperature("carbon dioxide","PS","C",P12/10,O12)</f>
        <v>351.97717133734</v>
      </c>
      <c r="R12">
        <f>[1]!enthalpy("carbon dioxide","PS","C",P12/10,O12)</f>
        <v>826.64398614005802</v>
      </c>
      <c r="S12">
        <f t="shared" si="8"/>
        <v>3.5</v>
      </c>
      <c r="T12">
        <v>25</v>
      </c>
      <c r="U12">
        <f>[1]!entropy("carbon dioxide","PT","C",S12/10,T12)</f>
        <v>2.4971254603247157</v>
      </c>
      <c r="V12">
        <f>[1]!enthalpy("carbon dioxide","PT","C",S12/10,T12)</f>
        <v>503.50314061797468</v>
      </c>
      <c r="W12">
        <f t="shared" si="9"/>
        <v>2.4971254603247157</v>
      </c>
      <c r="X12">
        <f t="shared" si="10"/>
        <v>80</v>
      </c>
      <c r="Y12">
        <f>[1]!Temperature("carbon dioxide","PS","C",X12/10,W12)</f>
        <v>294.86362306467129</v>
      </c>
      <c r="Z12">
        <f>[1]!enthalpy("carbon dioxide","PS","C",X12/10,W12)</f>
        <v>746.94345309096843</v>
      </c>
      <c r="AA12">
        <f t="shared" si="11"/>
        <v>80</v>
      </c>
      <c r="AB12">
        <f t="shared" si="12"/>
        <v>25</v>
      </c>
      <c r="AC12">
        <f>[1]!enthalpy("carbon dioxide","PT","C",AA12/10,$AB$2)</f>
        <v>263.05620369441823</v>
      </c>
    </row>
    <row r="13" spans="1:31" x14ac:dyDescent="0.25">
      <c r="E13">
        <v>3.75</v>
      </c>
      <c r="F13">
        <f t="shared" si="0"/>
        <v>-328.1296948763673</v>
      </c>
      <c r="G13">
        <f t="shared" si="1"/>
        <v>-331.57060526883549</v>
      </c>
      <c r="H13">
        <f t="shared" si="2"/>
        <v>-236.00220262297614</v>
      </c>
      <c r="I13">
        <f t="shared" si="3"/>
        <v>-476.21121252633992</v>
      </c>
      <c r="J13" s="1">
        <f t="shared" si="4"/>
        <v>564.13189749934349</v>
      </c>
      <c r="K13">
        <f t="shared" si="5"/>
        <v>0.08</v>
      </c>
      <c r="L13">
        <v>97.3</v>
      </c>
      <c r="M13">
        <f>[1]!entropy("carbon dioxide","PT","C",$B$2/10,$B$1)</f>
        <v>3.2184901943762823</v>
      </c>
      <c r="N13">
        <f>[1]!enthalpy("carbon dioxide","PT","C",$B$2/10,$B$1)</f>
        <v>506.70612399025021</v>
      </c>
      <c r="O13">
        <f t="shared" si="6"/>
        <v>3.2184901943762823</v>
      </c>
      <c r="P13">
        <f t="shared" si="7"/>
        <v>3.75</v>
      </c>
      <c r="Q13">
        <f>[1]!Temperature("carbon dioxide","PS","C",P13/10,O13)</f>
        <v>359.51254295267893</v>
      </c>
      <c r="R13">
        <f>[1]!enthalpy("carbon dioxide","PS","C",P13/10,O13)</f>
        <v>834.8358188666175</v>
      </c>
      <c r="S13">
        <f t="shared" si="8"/>
        <v>3.75</v>
      </c>
      <c r="T13">
        <v>25</v>
      </c>
      <c r="U13">
        <f>[1]!entropy("carbon dioxide","PT","C",S13/10,T13)</f>
        <v>2.4835303830302577</v>
      </c>
      <c r="V13">
        <f>[1]!enthalpy("carbon dioxide","PT","C",S13/10,T13)</f>
        <v>503.26521359778201</v>
      </c>
      <c r="W13">
        <f t="shared" si="9"/>
        <v>2.4835303830302577</v>
      </c>
      <c r="X13">
        <f t="shared" si="10"/>
        <v>80</v>
      </c>
      <c r="Y13">
        <f>[1]!Temperature("carbon dioxide","PS","C",X13/10,W13)</f>
        <v>288.08653448154234</v>
      </c>
      <c r="Z13">
        <f>[1]!enthalpy("carbon dioxide","PS","C",X13/10,W13)</f>
        <v>739.26741622075815</v>
      </c>
      <c r="AA13">
        <f t="shared" si="11"/>
        <v>80</v>
      </c>
      <c r="AB13">
        <f t="shared" si="12"/>
        <v>25</v>
      </c>
      <c r="AC13">
        <f>[1]!enthalpy("carbon dioxide","PT","C",AA13/10,$AB$2)</f>
        <v>263.05620369441823</v>
      </c>
    </row>
    <row r="14" spans="1:31" x14ac:dyDescent="0.25">
      <c r="E14">
        <v>4</v>
      </c>
      <c r="F14">
        <f t="shared" si="0"/>
        <v>-335.88205842994449</v>
      </c>
      <c r="G14">
        <f t="shared" si="1"/>
        <v>-339.5614293236361</v>
      </c>
      <c r="H14">
        <f t="shared" si="2"/>
        <v>-229.12221036203647</v>
      </c>
      <c r="I14">
        <f t="shared" si="3"/>
        <v>-469.09275976417683</v>
      </c>
      <c r="J14" s="1">
        <f t="shared" si="4"/>
        <v>565.00426879198096</v>
      </c>
      <c r="K14">
        <f t="shared" si="5"/>
        <v>0.08</v>
      </c>
      <c r="L14">
        <v>97.3</v>
      </c>
      <c r="M14">
        <f>[1]!entropy("carbon dioxide","PT","C",$B$2/10,$B$1)</f>
        <v>3.2184901943762823</v>
      </c>
      <c r="N14">
        <f>[1]!enthalpy("carbon dioxide","PT","C",$B$2/10,$B$1)</f>
        <v>506.70612399025021</v>
      </c>
      <c r="O14">
        <f t="shared" si="6"/>
        <v>3.2184901943762823</v>
      </c>
      <c r="P14">
        <f t="shared" si="7"/>
        <v>4</v>
      </c>
      <c r="Q14">
        <f>[1]!Temperature("carbon dioxide","PS","C",P14/10,O14)</f>
        <v>366.61936309093164</v>
      </c>
      <c r="R14">
        <f>[1]!enthalpy("carbon dioxide","PS","C",P14/10,O14)</f>
        <v>842.5881824201947</v>
      </c>
      <c r="S14">
        <f t="shared" si="8"/>
        <v>4</v>
      </c>
      <c r="T14">
        <v>25</v>
      </c>
      <c r="U14">
        <f>[1]!entropy("carbon dioxide","PT","C",S14/10,T14)</f>
        <v>2.4707752620006778</v>
      </c>
      <c r="V14">
        <f>[1]!enthalpy("carbon dioxide","PT","C",S14/10,T14)</f>
        <v>503.02675309655859</v>
      </c>
      <c r="W14">
        <f t="shared" si="9"/>
        <v>2.4707752620006778</v>
      </c>
      <c r="X14">
        <f t="shared" si="10"/>
        <v>80</v>
      </c>
      <c r="Y14">
        <f>[1]!Temperature("carbon dioxide","PS","C",X14/10,W14)</f>
        <v>281.7961762834251</v>
      </c>
      <c r="Z14">
        <f>[1]!enthalpy("carbon dioxide","PS","C",X14/10,W14)</f>
        <v>732.14896345859506</v>
      </c>
      <c r="AA14">
        <f t="shared" si="11"/>
        <v>80</v>
      </c>
      <c r="AB14">
        <f t="shared" si="12"/>
        <v>25</v>
      </c>
      <c r="AC14">
        <f>[1]!enthalpy("carbon dioxide","PT","C",AA14/10,$AB$2)</f>
        <v>263.05620369441823</v>
      </c>
    </row>
    <row r="15" spans="1:31" x14ac:dyDescent="0.25">
      <c r="E15">
        <v>4.25</v>
      </c>
      <c r="F15">
        <f t="shared" si="0"/>
        <v>-343.24368292553601</v>
      </c>
      <c r="G15">
        <f t="shared" si="1"/>
        <v>-347.16205119894897</v>
      </c>
      <c r="H15">
        <f t="shared" si="2"/>
        <v>-222.72757082106813</v>
      </c>
      <c r="I15">
        <f t="shared" si="3"/>
        <v>-462.45912284348714</v>
      </c>
      <c r="J15" s="1">
        <f t="shared" si="4"/>
        <v>565.97125374660413</v>
      </c>
      <c r="K15">
        <f t="shared" si="5"/>
        <v>0.08</v>
      </c>
      <c r="L15">
        <v>97.3</v>
      </c>
      <c r="M15">
        <f>[1]!entropy("carbon dioxide","PT","C",$B$2/10,$B$1)</f>
        <v>3.2184901943762823</v>
      </c>
      <c r="N15">
        <f>[1]!enthalpy("carbon dioxide","PT","C",$B$2/10,$B$1)</f>
        <v>506.70612399025021</v>
      </c>
      <c r="O15">
        <f t="shared" si="6"/>
        <v>3.2184901943762823</v>
      </c>
      <c r="P15">
        <f t="shared" si="7"/>
        <v>4.25</v>
      </c>
      <c r="Q15">
        <f>[1]!Temperature("carbon dioxide","PS","C",P15/10,O15)</f>
        <v>373.34662040952776</v>
      </c>
      <c r="R15">
        <f>[1]!enthalpy("carbon dioxide","PS","C",P15/10,O15)</f>
        <v>849.94980691578621</v>
      </c>
      <c r="S15">
        <f t="shared" si="8"/>
        <v>4.25</v>
      </c>
      <c r="T15">
        <v>25</v>
      </c>
      <c r="U15">
        <f>[1]!entropy("carbon dioxide","PT","C",S15/10,T15)</f>
        <v>2.4587579824920809</v>
      </c>
      <c r="V15">
        <f>[1]!enthalpy("carbon dioxide","PT","C",S15/10,T15)</f>
        <v>502.78775571683724</v>
      </c>
      <c r="W15">
        <f t="shared" si="9"/>
        <v>2.4587579824920809</v>
      </c>
      <c r="X15">
        <f t="shared" si="10"/>
        <v>80</v>
      </c>
      <c r="Y15">
        <f>[1]!Temperature("carbon dioxide","PS","C",X15/10,W15)</f>
        <v>275.92999502697035</v>
      </c>
      <c r="Z15">
        <f>[1]!enthalpy("carbon dioxide","PS","C",X15/10,W15)</f>
        <v>725.51532653790537</v>
      </c>
      <c r="AA15">
        <f t="shared" si="11"/>
        <v>80</v>
      </c>
      <c r="AB15">
        <f t="shared" si="12"/>
        <v>25</v>
      </c>
      <c r="AC15">
        <f>[1]!enthalpy("carbon dioxide","PT","C",AA15/10,$AB$2)</f>
        <v>263.05620369441823</v>
      </c>
    </row>
    <row r="16" spans="1:31" x14ac:dyDescent="0.25">
      <c r="E16">
        <v>4.5</v>
      </c>
      <c r="F16">
        <f t="shared" si="0"/>
        <v>-350.25540496014509</v>
      </c>
      <c r="G16">
        <f t="shared" si="1"/>
        <v>-354.41331092470904</v>
      </c>
      <c r="H16">
        <f t="shared" si="2"/>
        <v>-216.75861120334724</v>
      </c>
      <c r="I16">
        <f t="shared" si="3"/>
        <v>-456.25062553461527</v>
      </c>
      <c r="J16" s="1">
        <f t="shared" si="4"/>
        <v>567.01401616349233</v>
      </c>
      <c r="K16">
        <f t="shared" si="5"/>
        <v>0.08</v>
      </c>
      <c r="L16">
        <v>97.3</v>
      </c>
      <c r="M16">
        <f>[1]!entropy("carbon dioxide","PT","C",$B$2/10,$B$1)</f>
        <v>3.2184901943762823</v>
      </c>
      <c r="N16">
        <f>[1]!enthalpy("carbon dioxide","PT","C",$B$2/10,$B$1)</f>
        <v>506.70612399025021</v>
      </c>
      <c r="O16">
        <f t="shared" si="6"/>
        <v>3.2184901943762823</v>
      </c>
      <c r="P16">
        <f t="shared" si="7"/>
        <v>4.5</v>
      </c>
      <c r="Q16">
        <f>[1]!Temperature("carbon dioxide","PS","C",P16/10,O16)</f>
        <v>379.73520430427425</v>
      </c>
      <c r="R16">
        <f>[1]!enthalpy("carbon dioxide","PS","C",P16/10,O16)</f>
        <v>856.96152895039529</v>
      </c>
      <c r="S16">
        <f t="shared" si="8"/>
        <v>4.5</v>
      </c>
      <c r="T16">
        <v>25</v>
      </c>
      <c r="U16">
        <f>[1]!entropy("carbon dioxide","PT","C",S16/10,T16)</f>
        <v>2.4473939541837022</v>
      </c>
      <c r="V16">
        <f>[1]!enthalpy("carbon dioxide","PT","C",S16/10,T16)</f>
        <v>502.54821802568625</v>
      </c>
      <c r="W16">
        <f t="shared" si="9"/>
        <v>2.4473939541837022</v>
      </c>
      <c r="X16">
        <f t="shared" si="10"/>
        <v>80</v>
      </c>
      <c r="Y16">
        <f>[1]!Temperature("carbon dioxide","PS","C",X16/10,W16)</f>
        <v>270.43658018759572</v>
      </c>
      <c r="Z16">
        <f>[1]!enthalpy("carbon dioxide","PS","C",X16/10,W16)</f>
        <v>719.3068292290335</v>
      </c>
      <c r="AA16">
        <f t="shared" si="11"/>
        <v>80</v>
      </c>
      <c r="AB16">
        <f t="shared" si="12"/>
        <v>25</v>
      </c>
      <c r="AC16">
        <f>[1]!enthalpy("carbon dioxide","PT","C",AA16/10,$AB$2)</f>
        <v>263.05620369441823</v>
      </c>
    </row>
    <row r="17" spans="5:29" x14ac:dyDescent="0.25">
      <c r="E17">
        <v>4.75</v>
      </c>
      <c r="F17">
        <f t="shared" si="0"/>
        <v>-356.95181518268924</v>
      </c>
      <c r="G17">
        <f t="shared" si="1"/>
        <v>-361.34980261874597</v>
      </c>
      <c r="H17">
        <f t="shared" si="2"/>
        <v>-211.16581670011425</v>
      </c>
      <c r="I17">
        <f t="shared" si="3"/>
        <v>-450.4177495598895</v>
      </c>
      <c r="J17" s="1">
        <f t="shared" si="4"/>
        <v>568.11763188280349</v>
      </c>
      <c r="K17">
        <f t="shared" si="5"/>
        <v>0.08</v>
      </c>
      <c r="L17">
        <v>97.3</v>
      </c>
      <c r="M17">
        <f>[1]!entropy("carbon dioxide","PT","C",$B$2/10,$B$1)</f>
        <v>3.2184901943762823</v>
      </c>
      <c r="N17">
        <f>[1]!enthalpy("carbon dioxide","PT","C",$B$2/10,$B$1)</f>
        <v>506.70612399025021</v>
      </c>
      <c r="O17">
        <f t="shared" si="6"/>
        <v>3.2184901943762823</v>
      </c>
      <c r="P17">
        <f t="shared" si="7"/>
        <v>4.75</v>
      </c>
      <c r="Q17">
        <f>[1]!Temperature("carbon dioxide","PS","C",P17/10,O17)</f>
        <v>385.81962024905692</v>
      </c>
      <c r="R17">
        <f>[1]!enthalpy("carbon dioxide","PS","C",P17/10,O17)</f>
        <v>863.65793917293945</v>
      </c>
      <c r="S17">
        <f t="shared" si="8"/>
        <v>4.75</v>
      </c>
      <c r="T17">
        <v>25</v>
      </c>
      <c r="U17">
        <f>[1]!entropy("carbon dioxide","PT","C",S17/10,T17)</f>
        <v>2.4366123168735041</v>
      </c>
      <c r="V17">
        <f>[1]!enthalpy("carbon dioxide","PT","C",S17/10,T17)</f>
        <v>502.30813655419348</v>
      </c>
      <c r="W17">
        <f t="shared" si="9"/>
        <v>2.4366123168735041</v>
      </c>
      <c r="X17">
        <f t="shared" si="10"/>
        <v>80</v>
      </c>
      <c r="Y17">
        <f>[1]!Temperature("carbon dioxide","PS","C",X17/10,W17)</f>
        <v>265.27318536525434</v>
      </c>
      <c r="Z17">
        <f>[1]!enthalpy("carbon dioxide","PS","C",X17/10,W17)</f>
        <v>713.47395325430773</v>
      </c>
      <c r="AA17">
        <f t="shared" si="11"/>
        <v>80</v>
      </c>
      <c r="AB17">
        <f t="shared" si="12"/>
        <v>25</v>
      </c>
      <c r="AC17">
        <f>[1]!enthalpy("carbon dioxide","PT","C",AA17/10,$AB$2)</f>
        <v>263.05620369441823</v>
      </c>
    </row>
    <row r="18" spans="5:29" x14ac:dyDescent="0.25">
      <c r="E18">
        <v>5</v>
      </c>
      <c r="F18">
        <f t="shared" si="0"/>
        <v>-363.36248571079869</v>
      </c>
      <c r="G18">
        <f t="shared" si="1"/>
        <v>-368.00110190410834</v>
      </c>
      <c r="H18">
        <f t="shared" si="2"/>
        <v>-205.90767041438068</v>
      </c>
      <c r="I18">
        <f t="shared" si="3"/>
        <v>-444.91897451690301</v>
      </c>
      <c r="J18" s="1">
        <f t="shared" si="4"/>
        <v>569.27015612517937</v>
      </c>
      <c r="K18">
        <f t="shared" si="5"/>
        <v>0.08</v>
      </c>
      <c r="L18">
        <v>97.3</v>
      </c>
      <c r="M18">
        <f>[1]!entropy("carbon dioxide","PT","C",$B$2/10,$B$1)</f>
        <v>3.2184901943762823</v>
      </c>
      <c r="N18">
        <f>[1]!enthalpy("carbon dioxide","PT","C",$B$2/10,$B$1)</f>
        <v>506.70612399025021</v>
      </c>
      <c r="O18">
        <f t="shared" si="6"/>
        <v>3.2184901943762823</v>
      </c>
      <c r="P18">
        <f t="shared" si="7"/>
        <v>5</v>
      </c>
      <c r="Q18">
        <f>[1]!Temperature("carbon dioxide","PS","C",P18/10,O18)</f>
        <v>391.62926389064728</v>
      </c>
      <c r="R18">
        <f>[1]!enthalpy("carbon dioxide","PS","C",P18/10,O18)</f>
        <v>870.0686097010489</v>
      </c>
      <c r="S18">
        <f t="shared" si="8"/>
        <v>5</v>
      </c>
      <c r="T18">
        <v>25</v>
      </c>
      <c r="U18">
        <f>[1]!entropy("carbon dioxide","PT","C",S18/10,T18)</f>
        <v>2.4263531205548126</v>
      </c>
      <c r="V18">
        <f>[1]!enthalpy("carbon dioxide","PT","C",S18/10,T18)</f>
        <v>502.06750779694056</v>
      </c>
      <c r="W18">
        <f t="shared" si="9"/>
        <v>2.4263531205548126</v>
      </c>
      <c r="X18">
        <f t="shared" si="10"/>
        <v>80</v>
      </c>
      <c r="Y18">
        <f>[1]!Temperature("carbon dioxide","PS","C",X18/10,W18)</f>
        <v>260.4038996027457</v>
      </c>
      <c r="Z18">
        <f>[1]!enthalpy("carbon dioxide","PS","C",X18/10,W18)</f>
        <v>707.97517821132124</v>
      </c>
      <c r="AA18">
        <f t="shared" si="11"/>
        <v>80</v>
      </c>
      <c r="AB18">
        <f t="shared" si="12"/>
        <v>25</v>
      </c>
      <c r="AC18">
        <f>[1]!enthalpy("carbon dioxide","PT","C",AA18/10,$AB$2)</f>
        <v>263.05620369441823</v>
      </c>
    </row>
    <row r="19" spans="5:29" x14ac:dyDescent="0.25">
      <c r="E19">
        <v>5.25</v>
      </c>
      <c r="F19">
        <f t="shared" si="0"/>
        <v>-369.51290803626267</v>
      </c>
      <c r="G19">
        <f t="shared" si="1"/>
        <v>-374.39270381504662</v>
      </c>
      <c r="H19">
        <f t="shared" si="2"/>
        <v>-200.94903536893548</v>
      </c>
      <c r="I19">
        <f t="shared" si="3"/>
        <v>-439.71915988598352</v>
      </c>
      <c r="J19" s="1">
        <f t="shared" si="4"/>
        <v>570.4619434051981</v>
      </c>
      <c r="K19">
        <f t="shared" si="5"/>
        <v>0.08</v>
      </c>
      <c r="L19">
        <v>97.3</v>
      </c>
      <c r="M19">
        <f>[1]!entropy("carbon dioxide","PT","C",$B$2/10,$B$1)</f>
        <v>3.2184901943762823</v>
      </c>
      <c r="N19">
        <f>[1]!enthalpy("carbon dioxide","PT","C",$B$2/10,$B$1)</f>
        <v>506.70612399025021</v>
      </c>
      <c r="O19">
        <f t="shared" si="6"/>
        <v>3.2184901943762823</v>
      </c>
      <c r="P19">
        <f t="shared" si="7"/>
        <v>5.25</v>
      </c>
      <c r="Q19">
        <f>[1]!Temperature("carbon dioxide","PS","C",P19/10,O19)</f>
        <v>397.18939088540401</v>
      </c>
      <c r="R19">
        <f>[1]!enthalpy("carbon dioxide","PS","C",P19/10,O19)</f>
        <v>876.21903202651288</v>
      </c>
      <c r="S19">
        <f t="shared" si="8"/>
        <v>5.25</v>
      </c>
      <c r="T19">
        <v>25</v>
      </c>
      <c r="U19">
        <f>[1]!entropy("carbon dioxide","PT","C",S19/10,T19)</f>
        <v>2.4165651942194453</v>
      </c>
      <c r="V19">
        <f>[1]!enthalpy("carbon dioxide","PT","C",S19/10,T19)</f>
        <v>501.82632821146626</v>
      </c>
      <c r="W19">
        <f t="shared" si="9"/>
        <v>2.4165651942194453</v>
      </c>
      <c r="X19">
        <f t="shared" si="10"/>
        <v>80</v>
      </c>
      <c r="Y19">
        <f>[1]!Temperature("carbon dioxide","PS","C",X19/10,W19)</f>
        <v>255.79827493503819</v>
      </c>
      <c r="Z19">
        <f>[1]!enthalpy("carbon dioxide","PS","C",X19/10,W19)</f>
        <v>702.77536358040174</v>
      </c>
      <c r="AA19">
        <f t="shared" si="11"/>
        <v>80</v>
      </c>
      <c r="AB19">
        <f t="shared" si="12"/>
        <v>25</v>
      </c>
      <c r="AC19">
        <f>[1]!enthalpy("carbon dioxide","PT","C",AA19/10,$AB$2)</f>
        <v>263.05620369441823</v>
      </c>
    </row>
    <row r="20" spans="5:29" x14ac:dyDescent="0.25">
      <c r="E20">
        <v>5.5</v>
      </c>
      <c r="F20">
        <f t="shared" si="0"/>
        <v>-375.42522004675499</v>
      </c>
      <c r="G20">
        <f t="shared" si="1"/>
        <v>-380.54674981928326</v>
      </c>
      <c r="H20">
        <f t="shared" si="2"/>
        <v>-196.2599237122605</v>
      </c>
      <c r="I20">
        <f t="shared" si="3"/>
        <v>-434.7883142355642</v>
      </c>
      <c r="J20" s="1">
        <f t="shared" si="4"/>
        <v>571.68514375901555</v>
      </c>
      <c r="K20">
        <f t="shared" si="5"/>
        <v>0.08</v>
      </c>
      <c r="L20">
        <v>97.3</v>
      </c>
      <c r="M20">
        <f>[1]!entropy("carbon dioxide","PT","C",$B$2/10,$B$1)</f>
        <v>3.2184901943762823</v>
      </c>
      <c r="N20">
        <f>[1]!enthalpy("carbon dioxide","PT","C",$B$2/10,$B$1)</f>
        <v>506.70612399025021</v>
      </c>
      <c r="O20">
        <f t="shared" si="6"/>
        <v>3.2184901943762823</v>
      </c>
      <c r="P20">
        <f t="shared" si="7"/>
        <v>5.5</v>
      </c>
      <c r="Q20">
        <f>[1]!Temperature("carbon dioxide","PS","C",P20/10,O20)</f>
        <v>402.52186596194281</v>
      </c>
      <c r="R20">
        <f>[1]!enthalpy("carbon dioxide","PS","C",P20/10,O20)</f>
        <v>882.13134403700519</v>
      </c>
      <c r="S20">
        <f t="shared" si="8"/>
        <v>5.5</v>
      </c>
      <c r="T20">
        <v>25</v>
      </c>
      <c r="U20">
        <f>[1]!entropy("carbon dioxide","PT","C",S20/10,T20)</f>
        <v>2.4072045108993509</v>
      </c>
      <c r="V20">
        <f>[1]!enthalpy("carbon dioxide","PT","C",S20/10,T20)</f>
        <v>501.58459421772193</v>
      </c>
      <c r="W20">
        <f t="shared" si="9"/>
        <v>2.4072045108993509</v>
      </c>
      <c r="X20">
        <f t="shared" si="10"/>
        <v>80</v>
      </c>
      <c r="Y20">
        <f>[1]!Temperature("carbon dioxide","PS","C",X20/10,W20)</f>
        <v>251.4302804356754</v>
      </c>
      <c r="Z20">
        <f>[1]!enthalpy("carbon dioxide","PS","C",X20/10,W20)</f>
        <v>697.84451792998243</v>
      </c>
      <c r="AA20">
        <f t="shared" si="11"/>
        <v>80</v>
      </c>
      <c r="AB20">
        <f t="shared" si="12"/>
        <v>25</v>
      </c>
      <c r="AC20">
        <f>[1]!enthalpy("carbon dioxide","PT","C",AA20/10,$AB$2)</f>
        <v>263.05620369441823</v>
      </c>
    </row>
    <row r="21" spans="5:29" x14ac:dyDescent="0.25">
      <c r="E21">
        <v>5.75</v>
      </c>
      <c r="F21">
        <f t="shared" si="0"/>
        <v>-381.11877687757675</v>
      </c>
      <c r="G21">
        <f t="shared" si="1"/>
        <v>-386.48259867031277</v>
      </c>
      <c r="H21">
        <f t="shared" si="2"/>
        <v>-191.81454740001152</v>
      </c>
      <c r="I21">
        <f t="shared" si="3"/>
        <v>-430.10064590310748</v>
      </c>
      <c r="J21" s="1">
        <f t="shared" si="4"/>
        <v>572.93332427758833</v>
      </c>
      <c r="K21">
        <f t="shared" si="5"/>
        <v>0.08</v>
      </c>
      <c r="L21">
        <v>97.3</v>
      </c>
      <c r="M21">
        <f>[1]!entropy("carbon dioxide","PT","C",$B$2/10,$B$1)</f>
        <v>3.2184901943762823</v>
      </c>
      <c r="N21">
        <f>[1]!enthalpy("carbon dioxide","PT","C",$B$2/10,$B$1)</f>
        <v>506.70612399025021</v>
      </c>
      <c r="O21">
        <f t="shared" si="6"/>
        <v>3.2184901943762823</v>
      </c>
      <c r="P21">
        <f t="shared" si="7"/>
        <v>5.75</v>
      </c>
      <c r="Q21">
        <f>[1]!Temperature("carbon dioxide","PS","C",P21/10,O21)</f>
        <v>407.6457490802419</v>
      </c>
      <c r="R21">
        <f>[1]!enthalpy("carbon dioxide","PS","C",P21/10,O21)</f>
        <v>887.82490086782695</v>
      </c>
      <c r="S21">
        <f t="shared" si="8"/>
        <v>5.75</v>
      </c>
      <c r="T21">
        <v>25</v>
      </c>
      <c r="U21">
        <f>[1]!entropy("carbon dioxide","PT","C",S21/10,T21)</f>
        <v>2.398232916438678</v>
      </c>
      <c r="V21">
        <f>[1]!enthalpy("carbon dioxide","PT","C",S21/10,T21)</f>
        <v>501.34230219751419</v>
      </c>
      <c r="W21">
        <f t="shared" si="9"/>
        <v>2.398232916438678</v>
      </c>
      <c r="X21">
        <f t="shared" si="10"/>
        <v>80</v>
      </c>
      <c r="Y21">
        <f>[1]!Temperature("carbon dioxide","PS","C",X21/10,W21)</f>
        <v>247.2774940419996</v>
      </c>
      <c r="Z21">
        <f>[1]!enthalpy("carbon dioxide","PS","C",X21/10,W21)</f>
        <v>693.15684959752571</v>
      </c>
      <c r="AA21">
        <f t="shared" si="11"/>
        <v>80</v>
      </c>
      <c r="AB21">
        <f t="shared" si="12"/>
        <v>25</v>
      </c>
      <c r="AC21">
        <f>[1]!enthalpy("carbon dioxide","PT","C",AA21/10,$AB$2)</f>
        <v>263.05620369441823</v>
      </c>
    </row>
    <row r="22" spans="5:29" x14ac:dyDescent="0.25">
      <c r="E22">
        <v>6</v>
      </c>
      <c r="F22">
        <f t="shared" si="0"/>
        <v>-386.61060437881935</v>
      </c>
      <c r="G22">
        <f t="shared" si="1"/>
        <v>-392.21727987513106</v>
      </c>
      <c r="H22">
        <f t="shared" si="2"/>
        <v>-187.5905767616419</v>
      </c>
      <c r="I22">
        <f t="shared" si="3"/>
        <v>-425.63382156116216</v>
      </c>
      <c r="J22" s="1">
        <f t="shared" si="4"/>
        <v>574.20118114046124</v>
      </c>
      <c r="K22">
        <f t="shared" si="5"/>
        <v>0.08</v>
      </c>
      <c r="L22">
        <v>97.3</v>
      </c>
      <c r="M22">
        <f>[1]!entropy("carbon dioxide","PT","C",$B$2/10,$B$1)</f>
        <v>3.2184901943762823</v>
      </c>
      <c r="N22">
        <f>[1]!enthalpy("carbon dioxide","PT","C",$B$2/10,$B$1)</f>
        <v>506.70612399025021</v>
      </c>
      <c r="O22">
        <f t="shared" si="6"/>
        <v>3.2184901943762823</v>
      </c>
      <c r="P22">
        <f t="shared" si="7"/>
        <v>6</v>
      </c>
      <c r="Q22">
        <f>[1]!Temperature("carbon dioxide","PS","C",P22/10,O22)</f>
        <v>412.57775956228784</v>
      </c>
      <c r="R22">
        <f>[1]!enthalpy("carbon dioxide","PS","C",P22/10,O22)</f>
        <v>893.31672836906955</v>
      </c>
      <c r="S22">
        <f t="shared" si="8"/>
        <v>6</v>
      </c>
      <c r="T22">
        <v>25</v>
      </c>
      <c r="U22">
        <f>[1]!entropy("carbon dioxide","PT","C",S22/10,T22)</f>
        <v>2.3896171290153854</v>
      </c>
      <c r="V22">
        <f>[1]!enthalpy("carbon dioxide","PT","C",S22/10,T22)</f>
        <v>501.0994484939385</v>
      </c>
      <c r="W22">
        <f t="shared" si="9"/>
        <v>2.3896171290153854</v>
      </c>
      <c r="X22">
        <f t="shared" si="10"/>
        <v>80</v>
      </c>
      <c r="Y22">
        <f>[1]!Temperature("carbon dioxide","PS","C",X22/10,W22)</f>
        <v>243.32047029585976</v>
      </c>
      <c r="Z22">
        <f>[1]!enthalpy("carbon dioxide","PS","C",X22/10,W22)</f>
        <v>688.69002525558039</v>
      </c>
      <c r="AA22">
        <f t="shared" si="11"/>
        <v>80</v>
      </c>
      <c r="AB22">
        <f t="shared" si="12"/>
        <v>25</v>
      </c>
      <c r="AC22">
        <f>[1]!enthalpy("carbon dioxide","PT","C",AA22/10,$AB$2)</f>
        <v>263.05620369441823</v>
      </c>
    </row>
    <row r="23" spans="5:29" x14ac:dyDescent="0.25">
      <c r="E23">
        <v>6.25</v>
      </c>
      <c r="F23">
        <f t="shared" si="0"/>
        <v>-391.91576315553749</v>
      </c>
      <c r="G23">
        <f t="shared" si="1"/>
        <v>-397.76585773498613</v>
      </c>
      <c r="H23">
        <f t="shared" si="2"/>
        <v>-183.56855481615213</v>
      </c>
      <c r="I23">
        <f t="shared" si="3"/>
        <v>-421.36838053253547</v>
      </c>
      <c r="J23" s="1">
        <f t="shared" si="4"/>
        <v>575.48431797168962</v>
      </c>
      <c r="K23">
        <f t="shared" si="5"/>
        <v>0.08</v>
      </c>
      <c r="L23">
        <v>97.3</v>
      </c>
      <c r="M23">
        <f>[1]!entropy("carbon dioxide","PT","C",$B$2/10,$B$1)</f>
        <v>3.2184901943762823</v>
      </c>
      <c r="N23">
        <f>[1]!enthalpy("carbon dioxide","PT","C",$B$2/10,$B$1)</f>
        <v>506.70612399025021</v>
      </c>
      <c r="O23">
        <f t="shared" si="6"/>
        <v>3.2184901943762823</v>
      </c>
      <c r="P23">
        <f t="shared" si="7"/>
        <v>6.25</v>
      </c>
      <c r="Q23">
        <f>[1]!Temperature("carbon dioxide","PS","C",P23/10,O23)</f>
        <v>417.33264755778146</v>
      </c>
      <c r="R23">
        <f>[1]!enthalpy("carbon dioxide","PS","C",P23/10,O23)</f>
        <v>898.6218871457877</v>
      </c>
      <c r="S23">
        <f t="shared" si="8"/>
        <v>6.25</v>
      </c>
      <c r="T23">
        <v>25</v>
      </c>
      <c r="U23">
        <f>[1]!entropy("carbon dioxide","PT","C",S23/10,T23)</f>
        <v>2.381327943032308</v>
      </c>
      <c r="V23">
        <f>[1]!enthalpy("carbon dioxide","PT","C",S23/10,T23)</f>
        <v>500.85602941080157</v>
      </c>
      <c r="W23">
        <f t="shared" si="9"/>
        <v>2.381327943032308</v>
      </c>
      <c r="X23">
        <f t="shared" si="10"/>
        <v>80</v>
      </c>
      <c r="Y23">
        <f>[1]!Temperature("carbon dioxide","PS","C",X23/10,W23)</f>
        <v>239.54224009826612</v>
      </c>
      <c r="Z23">
        <f>[1]!enthalpy("carbon dioxide","PS","C",X23/10,W23)</f>
        <v>684.4245842269537</v>
      </c>
      <c r="AA23">
        <f t="shared" si="11"/>
        <v>80</v>
      </c>
      <c r="AB23">
        <f t="shared" si="12"/>
        <v>25</v>
      </c>
      <c r="AC23">
        <f>[1]!enthalpy("carbon dioxide","PT","C",AA23/10,$AB$2)</f>
        <v>263.05620369441823</v>
      </c>
    </row>
    <row r="24" spans="5:29" x14ac:dyDescent="0.25">
      <c r="E24">
        <v>6.5</v>
      </c>
      <c r="F24">
        <f t="shared" si="0"/>
        <v>-397.04764364109309</v>
      </c>
      <c r="G24">
        <f t="shared" si="1"/>
        <v>-403.14172641931088</v>
      </c>
      <c r="H24">
        <f t="shared" si="2"/>
        <v>-179.73142980530963</v>
      </c>
      <c r="I24">
        <f t="shared" si="3"/>
        <v>-417.28726732292381</v>
      </c>
      <c r="J24" s="1">
        <f t="shared" si="4"/>
        <v>576.77907344640266</v>
      </c>
      <c r="K24">
        <f t="shared" si="5"/>
        <v>0.08</v>
      </c>
      <c r="L24">
        <v>97.3</v>
      </c>
      <c r="M24">
        <f>[1]!entropy("carbon dioxide","PT","C",$B$2/10,$B$1)</f>
        <v>3.2184901943762823</v>
      </c>
      <c r="N24">
        <f>[1]!enthalpy("carbon dioxide","PT","C",$B$2/10,$B$1)</f>
        <v>506.70612399025021</v>
      </c>
      <c r="O24">
        <f t="shared" si="6"/>
        <v>3.2184901943762823</v>
      </c>
      <c r="P24">
        <f t="shared" si="7"/>
        <v>6.5</v>
      </c>
      <c r="Q24">
        <f>[1]!Temperature("carbon dioxide","PS","C",P24/10,O24)</f>
        <v>421.92349426459998</v>
      </c>
      <c r="R24">
        <f>[1]!enthalpy("carbon dioxide","PS","C",P24/10,O24)</f>
        <v>903.75376763134329</v>
      </c>
      <c r="S24">
        <f t="shared" si="8"/>
        <v>6.5</v>
      </c>
      <c r="T24">
        <v>25</v>
      </c>
      <c r="U24">
        <f>[1]!entropy("carbon dioxide","PT","C",S24/10,T24)</f>
        <v>2.3733395892414548</v>
      </c>
      <c r="V24">
        <f>[1]!enthalpy("carbon dioxide","PT","C",S24/10,T24)</f>
        <v>500.61204121203241</v>
      </c>
      <c r="W24">
        <f t="shared" si="9"/>
        <v>2.3733395892414548</v>
      </c>
      <c r="X24">
        <f t="shared" si="10"/>
        <v>80</v>
      </c>
      <c r="Y24">
        <f>[1]!Temperature("carbon dioxide","PS","C",X24/10,W24)</f>
        <v>235.92791082341563</v>
      </c>
      <c r="Z24">
        <f>[1]!enthalpy("carbon dioxide","PS","C",X24/10,W24)</f>
        <v>680.34347101734204</v>
      </c>
      <c r="AA24">
        <f t="shared" si="11"/>
        <v>80</v>
      </c>
      <c r="AB24">
        <f t="shared" si="12"/>
        <v>25</v>
      </c>
      <c r="AC24">
        <f>[1]!enthalpy("carbon dioxide","PT","C",AA24/10,$AB$2)</f>
        <v>263.05620369441823</v>
      </c>
    </row>
    <row r="25" spans="5:29" x14ac:dyDescent="0.25">
      <c r="E25">
        <v>6.75</v>
      </c>
      <c r="F25">
        <f t="shared" si="0"/>
        <v>-402.01820738502266</v>
      </c>
      <c r="G25">
        <f t="shared" si="1"/>
        <v>-408.35685125419087</v>
      </c>
      <c r="H25">
        <f t="shared" si="2"/>
        <v>-176.06417852992951</v>
      </c>
      <c r="I25">
        <f t="shared" si="3"/>
        <v>-413.37545495659327</v>
      </c>
      <c r="J25" s="1">
        <f t="shared" si="4"/>
        <v>578.08238591495217</v>
      </c>
      <c r="K25">
        <f t="shared" si="5"/>
        <v>0.08</v>
      </c>
      <c r="L25">
        <v>97.3</v>
      </c>
      <c r="M25">
        <f>[1]!entropy("carbon dioxide","PT","C",$B$2/10,$B$1)</f>
        <v>3.2184901943762823</v>
      </c>
      <c r="N25">
        <f>[1]!enthalpy("carbon dioxide","PT","C",$B$2/10,$B$1)</f>
        <v>506.70612399025021</v>
      </c>
      <c r="O25">
        <f t="shared" si="6"/>
        <v>3.2184901943762823</v>
      </c>
      <c r="P25">
        <f t="shared" si="7"/>
        <v>6.75</v>
      </c>
      <c r="Q25">
        <f>[1]!Temperature("carbon dioxide","PS","C",P25/10,O25)</f>
        <v>426.36195674865087</v>
      </c>
      <c r="R25">
        <f>[1]!enthalpy("carbon dioxide","PS","C",P25/10,O25)</f>
        <v>908.72433137527287</v>
      </c>
      <c r="S25">
        <f t="shared" si="8"/>
        <v>6.75</v>
      </c>
      <c r="T25">
        <v>25</v>
      </c>
      <c r="U25">
        <f>[1]!entropy("carbon dioxide","PT","C",S25/10,T25)</f>
        <v>2.3656292156945935</v>
      </c>
      <c r="V25">
        <f>[1]!enthalpy("carbon dioxide","PT","C",S25/10,T25)</f>
        <v>500.367480121082</v>
      </c>
      <c r="W25">
        <f t="shared" si="9"/>
        <v>2.3656292156945935</v>
      </c>
      <c r="X25">
        <f t="shared" si="10"/>
        <v>80</v>
      </c>
      <c r="Y25">
        <f>[1]!Temperature("carbon dioxide","PS","C",X25/10,W25)</f>
        <v>232.46434363495393</v>
      </c>
      <c r="Z25">
        <f>[1]!enthalpy("carbon dioxide","PS","C",X25/10,W25)</f>
        <v>676.4316586510115</v>
      </c>
      <c r="AA25">
        <f t="shared" si="11"/>
        <v>80</v>
      </c>
      <c r="AB25">
        <f t="shared" si="12"/>
        <v>25</v>
      </c>
      <c r="AC25">
        <f>[1]!enthalpy("carbon dioxide","PT","C",AA25/10,$AB$2)</f>
        <v>263.05620369441823</v>
      </c>
    </row>
    <row r="26" spans="5:29" x14ac:dyDescent="0.25">
      <c r="E26">
        <v>7</v>
      </c>
      <c r="F26">
        <f t="shared" si="0"/>
        <v>-406.83818596296084</v>
      </c>
      <c r="G26">
        <f t="shared" si="1"/>
        <v>-413.4219676328994</v>
      </c>
      <c r="H26">
        <f t="shared" si="2"/>
        <v>-172.5535001964206</v>
      </c>
      <c r="I26">
        <f t="shared" si="3"/>
        <v>-409.61963882231402</v>
      </c>
      <c r="J26" s="1">
        <f t="shared" si="4"/>
        <v>579.39168615938138</v>
      </c>
      <c r="K26">
        <f t="shared" si="5"/>
        <v>0.08</v>
      </c>
      <c r="L26">
        <v>97.3</v>
      </c>
      <c r="M26">
        <f>[1]!entropy("carbon dioxide","PT","C",$B$2/10,$B$1)</f>
        <v>3.2184901943762823</v>
      </c>
      <c r="N26">
        <f>[1]!enthalpy("carbon dioxide","PT","C",$B$2/10,$B$1)</f>
        <v>506.70612399025021</v>
      </c>
      <c r="O26">
        <f t="shared" si="6"/>
        <v>3.2184901943762823</v>
      </c>
      <c r="P26">
        <f t="shared" si="7"/>
        <v>7</v>
      </c>
      <c r="Q26">
        <f>[1]!Temperature("carbon dioxide","PS","C",P26/10,O26)</f>
        <v>430.65846923431661</v>
      </c>
      <c r="R26">
        <f>[1]!enthalpy("carbon dioxide","PS","C",P26/10,O26)</f>
        <v>913.54430995321104</v>
      </c>
      <c r="S26">
        <f t="shared" si="8"/>
        <v>7</v>
      </c>
      <c r="T26">
        <v>25</v>
      </c>
      <c r="U26">
        <f>[1]!entropy("carbon dioxide","PT","C",S26/10,T26)</f>
        <v>2.3581764631350346</v>
      </c>
      <c r="V26">
        <f>[1]!enthalpy("carbon dioxide","PT","C",S26/10,T26)</f>
        <v>500.12234232031165</v>
      </c>
      <c r="W26">
        <f t="shared" si="9"/>
        <v>2.3581764631350346</v>
      </c>
      <c r="X26">
        <f t="shared" si="10"/>
        <v>80</v>
      </c>
      <c r="Y26">
        <f>[1]!Temperature("carbon dioxide","PS","C",X26/10,W26)</f>
        <v>229.13989083775863</v>
      </c>
      <c r="Z26">
        <f>[1]!enthalpy("carbon dioxide","PS","C",X26/10,W26)</f>
        <v>672.67584251673225</v>
      </c>
      <c r="AA26">
        <f t="shared" si="11"/>
        <v>80</v>
      </c>
      <c r="AB26">
        <f t="shared" si="12"/>
        <v>25</v>
      </c>
      <c r="AC26">
        <f>[1]!enthalpy("carbon dioxide","PT","C",AA26/10,$AB$2)</f>
        <v>263.05620369441823</v>
      </c>
    </row>
    <row r="27" spans="5:29" x14ac:dyDescent="0.25">
      <c r="E27">
        <v>7.25</v>
      </c>
      <c r="F27">
        <f t="shared" si="0"/>
        <v>-411.51724618030204</v>
      </c>
      <c r="G27">
        <f t="shared" si="1"/>
        <v>-418.34674622018287</v>
      </c>
      <c r="H27">
        <f t="shared" si="2"/>
        <v>-169.18756556776094</v>
      </c>
      <c r="I27">
        <f t="shared" si="3"/>
        <v>-406.00798582371209</v>
      </c>
      <c r="J27" s="1">
        <f t="shared" si="4"/>
        <v>580.70481174806298</v>
      </c>
      <c r="K27">
        <f t="shared" si="5"/>
        <v>0.08</v>
      </c>
      <c r="L27">
        <v>97.3</v>
      </c>
      <c r="M27">
        <f>[1]!entropy("carbon dioxide","PT","C",$B$2/10,$B$1)</f>
        <v>3.2184901943762823</v>
      </c>
      <c r="N27">
        <f>[1]!enthalpy("carbon dioxide","PT","C",$B$2/10,$B$1)</f>
        <v>506.70612399025021</v>
      </c>
      <c r="O27">
        <f t="shared" si="6"/>
        <v>3.2184901943762823</v>
      </c>
      <c r="P27">
        <f t="shared" si="7"/>
        <v>7.25</v>
      </c>
      <c r="Q27">
        <f>[1]!Temperature("carbon dioxide","PS","C",P27/10,O27)</f>
        <v>434.82240986454656</v>
      </c>
      <c r="R27">
        <f>[1]!enthalpy("carbon dioxide","PS","C",P27/10,O27)</f>
        <v>918.22337017055224</v>
      </c>
      <c r="S27">
        <f t="shared" si="8"/>
        <v>7.25</v>
      </c>
      <c r="T27">
        <v>25</v>
      </c>
      <c r="U27">
        <f>[1]!entropy("carbon dioxide","PT","C",S27/10,T27)</f>
        <v>2.3509631149321946</v>
      </c>
      <c r="V27">
        <f>[1]!enthalpy("carbon dioxide","PT","C",S27/10,T27)</f>
        <v>499.87662395036938</v>
      </c>
      <c r="W27">
        <f t="shared" si="9"/>
        <v>2.3509631149321946</v>
      </c>
      <c r="X27">
        <f t="shared" si="10"/>
        <v>80</v>
      </c>
      <c r="Y27">
        <f>[1]!Temperature("carbon dioxide","PS","C",X27/10,W27)</f>
        <v>225.94418038364165</v>
      </c>
      <c r="Z27">
        <f>[1]!enthalpy("carbon dioxide","PS","C",X27/10,W27)</f>
        <v>669.06418951813032</v>
      </c>
      <c r="AA27">
        <f t="shared" si="11"/>
        <v>80</v>
      </c>
      <c r="AB27">
        <f t="shared" si="12"/>
        <v>25</v>
      </c>
      <c r="AC27">
        <f>[1]!enthalpy("carbon dioxide","PT","C",AA27/10,$AB$2)</f>
        <v>263.05620369441823</v>
      </c>
    </row>
    <row r="28" spans="5:29" x14ac:dyDescent="0.25">
      <c r="E28">
        <v>7.5</v>
      </c>
      <c r="F28">
        <f t="shared" si="0"/>
        <v>-416.0641282323399</v>
      </c>
      <c r="G28">
        <f t="shared" si="1"/>
        <v>-423.13993111303654</v>
      </c>
      <c r="H28">
        <f t="shared" si="2"/>
        <v>-165.9558098957811</v>
      </c>
      <c r="I28">
        <f t="shared" si="3"/>
        <v>-402.52992731091643</v>
      </c>
      <c r="J28" s="1">
        <f t="shared" si="4"/>
        <v>582.019938128121</v>
      </c>
      <c r="K28">
        <f t="shared" si="5"/>
        <v>0.08</v>
      </c>
      <c r="L28">
        <v>97.3</v>
      </c>
      <c r="M28">
        <f>[1]!entropy("carbon dioxide","PT","C",$B$2/10,$B$1)</f>
        <v>3.2184901943762823</v>
      </c>
      <c r="N28">
        <f>[1]!enthalpy("carbon dioxide","PT","C",$B$2/10,$B$1)</f>
        <v>506.70612399025021</v>
      </c>
      <c r="O28">
        <f t="shared" si="6"/>
        <v>3.2184901943762823</v>
      </c>
      <c r="P28">
        <f t="shared" si="7"/>
        <v>7.5</v>
      </c>
      <c r="Q28">
        <f>[1]!Temperature("carbon dioxide","PS","C",P28/10,O28)</f>
        <v>438.86223982648175</v>
      </c>
      <c r="R28">
        <f>[1]!enthalpy("carbon dioxide","PS","C",P28/10,O28)</f>
        <v>922.7702522225901</v>
      </c>
      <c r="S28">
        <f t="shared" si="8"/>
        <v>7.5</v>
      </c>
      <c r="T28">
        <v>25</v>
      </c>
      <c r="U28">
        <f>[1]!entropy("carbon dioxide","PT","C",S28/10,T28)</f>
        <v>2.3439728063863012</v>
      </c>
      <c r="V28">
        <f>[1]!enthalpy("carbon dioxide","PT","C",S28/10,T28)</f>
        <v>499.63032110955356</v>
      </c>
      <c r="W28">
        <f t="shared" si="9"/>
        <v>2.3439728063863012</v>
      </c>
      <c r="X28">
        <f t="shared" si="10"/>
        <v>80</v>
      </c>
      <c r="Y28">
        <f>[1]!Temperature("carbon dioxide","PS","C",X28/10,W28)</f>
        <v>222.86793775588706</v>
      </c>
      <c r="Z28">
        <f>[1]!enthalpy("carbon dioxide","PS","C",X28/10,W28)</f>
        <v>665.58613100533466</v>
      </c>
      <c r="AA28">
        <f t="shared" si="11"/>
        <v>80</v>
      </c>
      <c r="AB28">
        <f t="shared" si="12"/>
        <v>25</v>
      </c>
      <c r="AC28">
        <f>[1]!enthalpy("carbon dioxide","PT","C",AA28/10,$AB$2)</f>
        <v>263.05620369441823</v>
      </c>
    </row>
    <row r="29" spans="5:29" x14ac:dyDescent="0.25">
      <c r="E29">
        <v>7.75</v>
      </c>
      <c r="F29">
        <f t="shared" si="0"/>
        <v>-420.48676199085543</v>
      </c>
      <c r="G29">
        <f t="shared" si="1"/>
        <v>-427.80945612794056</v>
      </c>
      <c r="H29">
        <f t="shared" si="2"/>
        <v>-162.84876081109559</v>
      </c>
      <c r="I29">
        <f t="shared" si="3"/>
        <v>-399.17598696984243</v>
      </c>
      <c r="J29" s="1">
        <f t="shared" si="4"/>
        <v>583.33552280195102</v>
      </c>
      <c r="K29">
        <f t="shared" si="5"/>
        <v>0.08</v>
      </c>
      <c r="L29">
        <v>97.3</v>
      </c>
      <c r="M29">
        <f>[1]!entropy("carbon dioxide","PT","C",$B$2/10,$B$1)</f>
        <v>3.2184901943762823</v>
      </c>
      <c r="N29">
        <f>[1]!enthalpy("carbon dioxide","PT","C",$B$2/10,$B$1)</f>
        <v>506.70612399025021</v>
      </c>
      <c r="O29">
        <f t="shared" si="6"/>
        <v>3.2184901943762823</v>
      </c>
      <c r="P29">
        <f t="shared" si="7"/>
        <v>7.75</v>
      </c>
      <c r="Q29">
        <f>[1]!Temperature("carbon dioxide","PS","C",P29/10,O29)</f>
        <v>442.78562017987349</v>
      </c>
      <c r="R29">
        <f>[1]!enthalpy("carbon dioxide","PS","C",P29/10,O29)</f>
        <v>927.19288598110563</v>
      </c>
      <c r="S29">
        <f t="shared" si="8"/>
        <v>7.75</v>
      </c>
      <c r="T29">
        <v>25</v>
      </c>
      <c r="U29">
        <f>[1]!entropy("carbon dioxide","PT","C",S29/10,T29)</f>
        <v>2.3371907817157029</v>
      </c>
      <c r="V29">
        <f>[1]!enthalpy("carbon dioxide","PT","C",S29/10,T29)</f>
        <v>499.38342985316507</v>
      </c>
      <c r="W29">
        <f t="shared" si="9"/>
        <v>2.3371907817157029</v>
      </c>
      <c r="X29">
        <f t="shared" si="10"/>
        <v>80</v>
      </c>
      <c r="Y29">
        <f>[1]!Temperature("carbon dioxide","PS","C",X29/10,W29)</f>
        <v>219.90283773769045</v>
      </c>
      <c r="Z29">
        <f>[1]!enthalpy("carbon dioxide","PS","C",X29/10,W29)</f>
        <v>662.23219066426066</v>
      </c>
      <c r="AA29">
        <f t="shared" si="11"/>
        <v>80</v>
      </c>
      <c r="AB29">
        <f t="shared" si="12"/>
        <v>25</v>
      </c>
      <c r="AC29">
        <f>[1]!enthalpy("carbon dioxide","PT","C",AA29/10,$AB$2)</f>
        <v>263.05620369441823</v>
      </c>
    </row>
    <row r="30" spans="5:29" x14ac:dyDescent="0.25">
      <c r="E30">
        <v>8</v>
      </c>
      <c r="F30">
        <f t="shared" si="0"/>
        <v>-424.79236546568831</v>
      </c>
      <c r="G30">
        <f t="shared" si="1"/>
        <v>-432.36254326309302</v>
      </c>
      <c r="H30">
        <f t="shared" si="2"/>
        <v>-159.85789434859203</v>
      </c>
      <c r="I30">
        <f t="shared" si="3"/>
        <v>-395.93763684701929</v>
      </c>
      <c r="J30" s="1">
        <f t="shared" si="4"/>
        <v>584.65025981428039</v>
      </c>
      <c r="K30">
        <f t="shared" si="5"/>
        <v>0.08</v>
      </c>
      <c r="L30">
        <v>97.3</v>
      </c>
      <c r="M30">
        <f>[1]!entropy("carbon dioxide","PT","C",$B$2/10,$B$1)</f>
        <v>3.2184901943762823</v>
      </c>
      <c r="N30">
        <f>[1]!enthalpy("carbon dioxide","PT","C",$B$2/10,$B$1)</f>
        <v>506.70612399025021</v>
      </c>
      <c r="O30">
        <f t="shared" si="6"/>
        <v>3.2184901943762823</v>
      </c>
      <c r="P30">
        <f t="shared" si="7"/>
        <v>8</v>
      </c>
      <c r="Q30">
        <f>[1]!Temperature("carbon dioxide","PS","C",P30/10,O30)</f>
        <v>446.59951055763599</v>
      </c>
      <c r="R30">
        <f>[1]!enthalpy("carbon dioxide","PS","C",P30/10,O30)</f>
        <v>931.49848945593851</v>
      </c>
      <c r="S30">
        <f t="shared" si="8"/>
        <v>8</v>
      </c>
      <c r="T30">
        <v>25</v>
      </c>
      <c r="U30">
        <f>[1]!entropy("carbon dioxide","PT","C",S30/10,T30)</f>
        <v>2.3306036896384308</v>
      </c>
      <c r="V30">
        <f>[1]!enthalpy("carbon dioxide","PT","C",S30/10,T30)</f>
        <v>499.13594619284549</v>
      </c>
      <c r="W30">
        <f t="shared" si="9"/>
        <v>2.3306036896384308</v>
      </c>
      <c r="X30">
        <f t="shared" si="10"/>
        <v>80</v>
      </c>
      <c r="Y30">
        <f>[1]!Temperature("carbon dioxide","PS","C",X30/10,W30)</f>
        <v>217.04138026238996</v>
      </c>
      <c r="Z30">
        <f>[1]!enthalpy("carbon dioxide","PS","C",X30/10,W30)</f>
        <v>658.99384054143752</v>
      </c>
      <c r="AA30">
        <f t="shared" si="11"/>
        <v>80</v>
      </c>
      <c r="AB30">
        <f t="shared" si="12"/>
        <v>25</v>
      </c>
      <c r="AC30">
        <f>[1]!enthalpy("carbon dioxide","PT","C",AA30/10,$AB$2)</f>
        <v>263.05620369441823</v>
      </c>
    </row>
    <row r="31" spans="5:29" x14ac:dyDescent="0.25">
      <c r="E31">
        <v>8.25</v>
      </c>
      <c r="F31">
        <f t="shared" si="0"/>
        <v>-428.98752863874432</v>
      </c>
      <c r="G31">
        <f t="shared" si="1"/>
        <v>-436.80578653309146</v>
      </c>
      <c r="H31">
        <f t="shared" si="2"/>
        <v>-156.97551378634591</v>
      </c>
      <c r="I31">
        <f t="shared" si="3"/>
        <v>-392.80717618783075</v>
      </c>
      <c r="J31" s="1">
        <f t="shared" si="4"/>
        <v>585.96304242509018</v>
      </c>
      <c r="K31">
        <f t="shared" si="5"/>
        <v>0.08</v>
      </c>
      <c r="L31">
        <v>97.3</v>
      </c>
      <c r="M31">
        <f>[1]!entropy("carbon dioxide","PT","C",$B$2/10,$B$1)</f>
        <v>3.2184901943762823</v>
      </c>
      <c r="N31">
        <f>[1]!enthalpy("carbon dioxide","PT","C",$B$2/10,$B$1)</f>
        <v>506.70612399025021</v>
      </c>
      <c r="O31">
        <f t="shared" si="6"/>
        <v>3.2184901943762823</v>
      </c>
      <c r="P31">
        <f t="shared" si="7"/>
        <v>8.25</v>
      </c>
      <c r="Q31">
        <f>[1]!Temperature("carbon dioxide","PS","C",P31/10,O31)</f>
        <v>450.31025302367573</v>
      </c>
      <c r="R31">
        <f>[1]!enthalpy("carbon dioxide","PS","C",P31/10,O31)</f>
        <v>935.69365262899453</v>
      </c>
      <c r="S31">
        <f t="shared" si="8"/>
        <v>8.25</v>
      </c>
      <c r="T31">
        <v>25</v>
      </c>
      <c r="U31">
        <f>[1]!entropy("carbon dioxide","PT","C",S31/10,T31)</f>
        <v>2.324199410418569</v>
      </c>
      <c r="V31">
        <f>[1]!enthalpy("carbon dioxide","PT","C",S31/10,T31)</f>
        <v>498.88786609590306</v>
      </c>
      <c r="W31">
        <f t="shared" si="9"/>
        <v>2.324199410418569</v>
      </c>
      <c r="X31">
        <f t="shared" si="10"/>
        <v>80</v>
      </c>
      <c r="Y31">
        <f>[1]!Temperature("carbon dioxide","PS","C",X31/10,W31)</f>
        <v>214.27678581356037</v>
      </c>
      <c r="Z31">
        <f>[1]!enthalpy("carbon dioxide","PS","C",X31/10,W31)</f>
        <v>655.86337988224898</v>
      </c>
      <c r="AA31">
        <f t="shared" si="11"/>
        <v>80</v>
      </c>
      <c r="AB31">
        <f t="shared" si="12"/>
        <v>25</v>
      </c>
      <c r="AC31">
        <f>[1]!enthalpy("carbon dioxide","PT","C",AA31/10,$AB$2)</f>
        <v>263.05620369441823</v>
      </c>
    </row>
    <row r="32" spans="5:29" x14ac:dyDescent="0.25">
      <c r="E32">
        <v>8.5</v>
      </c>
      <c r="F32">
        <f t="shared" si="0"/>
        <v>-433.07828521584571</v>
      </c>
      <c r="G32">
        <f t="shared" si="1"/>
        <v>-441.14522372147076</v>
      </c>
      <c r="H32">
        <f t="shared" si="2"/>
        <v>-154.1946471111637</v>
      </c>
      <c r="I32">
        <f t="shared" si="3"/>
        <v>-389.77762890137063</v>
      </c>
      <c r="J32" s="1">
        <f t="shared" si="4"/>
        <v>587.27293232700936</v>
      </c>
      <c r="K32">
        <f t="shared" si="5"/>
        <v>0.08</v>
      </c>
      <c r="L32">
        <v>97.3</v>
      </c>
      <c r="M32">
        <f>[1]!entropy("carbon dioxide","PT","C",$B$2/10,$B$1)</f>
        <v>3.2184901943762823</v>
      </c>
      <c r="N32">
        <f>[1]!enthalpy("carbon dioxide","PT","C",$B$2/10,$B$1)</f>
        <v>506.70612399025021</v>
      </c>
      <c r="O32">
        <f t="shared" si="6"/>
        <v>3.2184901943762823</v>
      </c>
      <c r="P32">
        <f t="shared" si="7"/>
        <v>8.5</v>
      </c>
      <c r="Q32">
        <f>[1]!Temperature("carbon dioxide","PS","C",P32/10,O32)</f>
        <v>453.92364369731263</v>
      </c>
      <c r="R32">
        <f>[1]!enthalpy("carbon dioxide","PS","C",P32/10,O32)</f>
        <v>939.78440920609592</v>
      </c>
      <c r="S32">
        <f t="shared" si="8"/>
        <v>8.5</v>
      </c>
      <c r="T32">
        <v>25</v>
      </c>
      <c r="U32">
        <f>[1]!entropy("carbon dioxide","PT","C",S32/10,T32)</f>
        <v>2.3179669087386938</v>
      </c>
      <c r="V32">
        <f>[1]!enthalpy("carbon dioxide","PT","C",S32/10,T32)</f>
        <v>498.63918548462516</v>
      </c>
      <c r="W32">
        <f t="shared" si="9"/>
        <v>2.3179669087386938</v>
      </c>
      <c r="X32">
        <f t="shared" si="10"/>
        <v>80</v>
      </c>
      <c r="Y32">
        <f>[1]!Temperature("carbon dioxide","PS","C",X32/10,W32)</f>
        <v>211.60290680559262</v>
      </c>
      <c r="Z32">
        <f>[1]!enthalpy("carbon dioxide","PS","C",X32/10,W32)</f>
        <v>652.83383259578886</v>
      </c>
      <c r="AA32">
        <f t="shared" si="11"/>
        <v>80</v>
      </c>
      <c r="AB32">
        <f t="shared" si="12"/>
        <v>25</v>
      </c>
      <c r="AC32">
        <f>[1]!enthalpy("carbon dioxide","PT","C",AA32/10,$AB$2)</f>
        <v>263.05620369441823</v>
      </c>
    </row>
    <row r="33" spans="5:29" x14ac:dyDescent="0.25">
      <c r="E33">
        <v>8.75</v>
      </c>
      <c r="F33">
        <f t="shared" si="0"/>
        <v>-437.07017433783534</v>
      </c>
      <c r="G33">
        <f t="shared" si="1"/>
        <v>-445.38639809250918</v>
      </c>
      <c r="H33">
        <f t="shared" si="2"/>
        <v>-151.50895979121577</v>
      </c>
      <c r="I33">
        <f t="shared" si="3"/>
        <v>-386.84265633237391</v>
      </c>
      <c r="J33" s="1">
        <f t="shared" si="4"/>
        <v>588.57913412905111</v>
      </c>
      <c r="K33">
        <f t="shared" si="5"/>
        <v>0.08</v>
      </c>
      <c r="L33">
        <v>97.3</v>
      </c>
      <c r="M33">
        <f>[1]!entropy("carbon dioxide","PT","C",$B$2/10,$B$1)</f>
        <v>3.2184901943762823</v>
      </c>
      <c r="N33">
        <f>[1]!enthalpy("carbon dioxide","PT","C",$B$2/10,$B$1)</f>
        <v>506.70612399025021</v>
      </c>
      <c r="O33">
        <f t="shared" si="6"/>
        <v>3.2184901943762823</v>
      </c>
      <c r="P33">
        <f t="shared" si="7"/>
        <v>8.75</v>
      </c>
      <c r="Q33">
        <f>[1]!Temperature("carbon dioxide","PS","C",P33/10,O33)</f>
        <v>457.44499423241473</v>
      </c>
      <c r="R33">
        <f>[1]!enthalpy("carbon dioxide","PS","C",P33/10,O33)</f>
        <v>943.77629832808555</v>
      </c>
      <c r="S33">
        <f t="shared" si="8"/>
        <v>8.75</v>
      </c>
      <c r="T33">
        <v>25</v>
      </c>
      <c r="U33">
        <f>[1]!entropy("carbon dioxide","PT","C",S33/10,T33)</f>
        <v>2.3118961079044738</v>
      </c>
      <c r="V33">
        <f>[1]!enthalpy("carbon dioxide","PT","C",S33/10,T33)</f>
        <v>498.38990023557636</v>
      </c>
      <c r="W33">
        <f t="shared" si="9"/>
        <v>2.3118961079044738</v>
      </c>
      <c r="X33">
        <f t="shared" si="10"/>
        <v>80</v>
      </c>
      <c r="Y33">
        <f>[1]!Temperature("carbon dioxide","PS","C",X33/10,W33)</f>
        <v>209.01415211151897</v>
      </c>
      <c r="Z33">
        <f>[1]!enthalpy("carbon dioxide","PS","C",X33/10,W33)</f>
        <v>649.89886002679214</v>
      </c>
      <c r="AA33">
        <f t="shared" si="11"/>
        <v>80</v>
      </c>
      <c r="AB33">
        <f t="shared" si="12"/>
        <v>25</v>
      </c>
      <c r="AC33">
        <f>[1]!enthalpy("carbon dioxide","PT","C",AA33/10,$AB$2)</f>
        <v>263.05620369441823</v>
      </c>
    </row>
    <row r="34" spans="5:29" x14ac:dyDescent="0.25">
      <c r="E34">
        <v>9</v>
      </c>
      <c r="F34">
        <f t="shared" si="0"/>
        <v>-440.96829389955548</v>
      </c>
      <c r="G34">
        <f t="shared" si="1"/>
        <v>-449.53441171092265</v>
      </c>
      <c r="H34">
        <f t="shared" si="2"/>
        <v>-148.9126802045256</v>
      </c>
      <c r="I34">
        <f t="shared" si="3"/>
        <v>-383.9964826889904</v>
      </c>
      <c r="J34" s="1">
        <f t="shared" si="4"/>
        <v>589.88097410408113</v>
      </c>
      <c r="K34">
        <f t="shared" si="5"/>
        <v>0.08</v>
      </c>
      <c r="L34">
        <v>97.3</v>
      </c>
      <c r="M34">
        <f>[1]!entropy("carbon dioxide","PT","C",$B$2/10,$B$1)</f>
        <v>3.2184901943762823</v>
      </c>
      <c r="N34">
        <f>[1]!enthalpy("carbon dioxide","PT","C",$B$2/10,$B$1)</f>
        <v>506.70612399025021</v>
      </c>
      <c r="O34">
        <f t="shared" si="6"/>
        <v>3.2184901943762823</v>
      </c>
      <c r="P34">
        <f t="shared" si="7"/>
        <v>9</v>
      </c>
      <c r="Q34">
        <f>[1]!Temperature("carbon dioxide","PS","C",P34/10,O34)</f>
        <v>460.87918483406327</v>
      </c>
      <c r="R34">
        <f>[1]!enthalpy("carbon dioxide","PS","C",P34/10,O34)</f>
        <v>947.67441788980568</v>
      </c>
      <c r="S34">
        <f t="shared" si="8"/>
        <v>9</v>
      </c>
      <c r="T34">
        <v>25</v>
      </c>
      <c r="U34">
        <f>[1]!entropy("carbon dioxide","PT","C",S34/10,T34)</f>
        <v>2.3059777817741409</v>
      </c>
      <c r="V34">
        <f>[1]!enthalpy("carbon dioxide","PT","C",S34/10,T34)</f>
        <v>498.14000617888303</v>
      </c>
      <c r="W34">
        <f t="shared" si="9"/>
        <v>2.3059777817741409</v>
      </c>
      <c r="X34">
        <f t="shared" si="10"/>
        <v>80</v>
      </c>
      <c r="Y34">
        <f>[1]!Temperature("carbon dioxide","PS","C",X34/10,W34)</f>
        <v>206.50542247273984</v>
      </c>
      <c r="Z34">
        <f>[1]!enthalpy("carbon dioxide","PS","C",X34/10,W34)</f>
        <v>647.05268638340863</v>
      </c>
      <c r="AA34">
        <f t="shared" si="11"/>
        <v>80</v>
      </c>
      <c r="AB34">
        <f t="shared" si="12"/>
        <v>25</v>
      </c>
      <c r="AC34">
        <f>[1]!enthalpy("carbon dioxide","PT","C",AA34/10,$AB$2)</f>
        <v>263.05620369441823</v>
      </c>
    </row>
    <row r="35" spans="5:29" x14ac:dyDescent="0.25">
      <c r="E35">
        <v>9.25</v>
      </c>
      <c r="F35">
        <f t="shared" si="0"/>
        <v>-444.77734681679732</v>
      </c>
      <c r="G35">
        <f t="shared" si="1"/>
        <v>-453.59397170954401</v>
      </c>
      <c r="H35">
        <f t="shared" si="2"/>
        <v>-146.40053559122282</v>
      </c>
      <c r="I35">
        <f t="shared" si="3"/>
        <v>-381.23383099430811</v>
      </c>
      <c r="J35" s="1">
        <f t="shared" si="4"/>
        <v>591.1778824080202</v>
      </c>
      <c r="K35">
        <f t="shared" si="5"/>
        <v>0.08</v>
      </c>
      <c r="L35">
        <v>97.3</v>
      </c>
      <c r="M35">
        <f>[1]!entropy("carbon dioxide","PT","C",$B$2/10,$B$1)</f>
        <v>3.2184901943762823</v>
      </c>
      <c r="N35">
        <f>[1]!enthalpy("carbon dioxide","PT","C",$B$2/10,$B$1)</f>
        <v>506.70612399025021</v>
      </c>
      <c r="O35">
        <f t="shared" si="6"/>
        <v>3.2184901943762823</v>
      </c>
      <c r="P35">
        <f t="shared" si="7"/>
        <v>9.25</v>
      </c>
      <c r="Q35">
        <f>[1]!Temperature("carbon dioxide","PS","C",P35/10,O35)</f>
        <v>464.23071017786958</v>
      </c>
      <c r="R35">
        <f>[1]!enthalpy("carbon dioxide","PS","C",P35/10,O35)</f>
        <v>951.48347080704752</v>
      </c>
      <c r="S35">
        <f t="shared" si="8"/>
        <v>9.25</v>
      </c>
      <c r="T35">
        <v>25</v>
      </c>
      <c r="U35">
        <f>[1]!entropy("carbon dioxide","PT","C",S35/10,T35)</f>
        <v>2.3002034614977727</v>
      </c>
      <c r="V35">
        <f>[1]!enthalpy("carbon dioxide","PT","C",S35/10,T35)</f>
        <v>497.88949909750352</v>
      </c>
      <c r="W35">
        <f t="shared" si="9"/>
        <v>2.3002034614977727</v>
      </c>
      <c r="X35">
        <f t="shared" si="10"/>
        <v>80</v>
      </c>
      <c r="Y35">
        <f>[1]!Temperature("carbon dioxide","PS","C",X35/10,W35)</f>
        <v>204.07205496693513</v>
      </c>
      <c r="Z35">
        <f>[1]!enthalpy("carbon dioxide","PS","C",X35/10,W35)</f>
        <v>644.29003468872634</v>
      </c>
      <c r="AA35">
        <f t="shared" si="11"/>
        <v>80</v>
      </c>
      <c r="AB35">
        <f t="shared" si="12"/>
        <v>25</v>
      </c>
      <c r="AC35">
        <f>[1]!enthalpy("carbon dioxide","PT","C",AA35/10,$AB$2)</f>
        <v>263.05620369441823</v>
      </c>
    </row>
    <row r="36" spans="5:29" x14ac:dyDescent="0.25">
      <c r="E36">
        <v>9.5</v>
      </c>
      <c r="F36">
        <f t="shared" si="0"/>
        <v>-448.50168133729215</v>
      </c>
      <c r="G36">
        <f t="shared" si="1"/>
        <v>-457.5694306010592</v>
      </c>
      <c r="H36">
        <f t="shared" si="2"/>
        <v>-143.96769680384597</v>
      </c>
      <c r="I36">
        <f t="shared" si="3"/>
        <v>-378.5498678359109</v>
      </c>
      <c r="J36" s="1">
        <f t="shared" si="4"/>
        <v>592.46937814113812</v>
      </c>
      <c r="K36">
        <f t="shared" si="5"/>
        <v>0.08</v>
      </c>
      <c r="L36">
        <v>97.3</v>
      </c>
      <c r="M36">
        <f>[1]!entropy("carbon dioxide","PT","C",$B$2/10,$B$1)</f>
        <v>3.2184901943762823</v>
      </c>
      <c r="N36">
        <f>[1]!enthalpy("carbon dioxide","PT","C",$B$2/10,$B$1)</f>
        <v>506.70612399025021</v>
      </c>
      <c r="O36">
        <f t="shared" si="6"/>
        <v>3.2184901943762823</v>
      </c>
      <c r="P36">
        <f t="shared" si="7"/>
        <v>9.5</v>
      </c>
      <c r="Q36">
        <f>[1]!Temperature("carbon dioxide","PS","C",P36/10,O36)</f>
        <v>467.50371934630607</v>
      </c>
      <c r="R36">
        <f>[1]!enthalpy("carbon dioxide","PS","C",P36/10,O36)</f>
        <v>955.20780532754236</v>
      </c>
      <c r="S36">
        <f t="shared" si="8"/>
        <v>9.5</v>
      </c>
      <c r="T36">
        <v>25</v>
      </c>
      <c r="U36">
        <f>[1]!entropy("carbon dioxide","PT","C",S36/10,T36)</f>
        <v>2.2945653546957132</v>
      </c>
      <c r="V36">
        <f>[1]!enthalpy("carbon dioxide","PT","C",S36/10,T36)</f>
        <v>497.63837472648316</v>
      </c>
      <c r="W36">
        <f t="shared" si="9"/>
        <v>2.2945653546957132</v>
      </c>
      <c r="X36">
        <f t="shared" si="10"/>
        <v>80</v>
      </c>
      <c r="Y36">
        <f>[1]!Temperature("carbon dioxide","PS","C",X36/10,W36)</f>
        <v>201.70977505650808</v>
      </c>
      <c r="Z36">
        <f>[1]!enthalpy("carbon dioxide","PS","C",X36/10,W36)</f>
        <v>641.60607153032913</v>
      </c>
      <c r="AA36">
        <f t="shared" si="11"/>
        <v>80</v>
      </c>
      <c r="AB36">
        <f t="shared" si="12"/>
        <v>25</v>
      </c>
      <c r="AC36">
        <f>[1]!enthalpy("carbon dioxide","PT","C",AA36/10,$AB$2)</f>
        <v>263.05620369441823</v>
      </c>
    </row>
    <row r="37" spans="5:29" x14ac:dyDescent="0.25">
      <c r="E37">
        <v>9.75</v>
      </c>
      <c r="F37">
        <f t="shared" si="0"/>
        <v>-452.14532629733168</v>
      </c>
      <c r="G37">
        <f t="shared" si="1"/>
        <v>-461.46482153538761</v>
      </c>
      <c r="H37">
        <f t="shared" si="2"/>
        <v>-141.60973045038054</v>
      </c>
      <c r="I37">
        <f t="shared" si="3"/>
        <v>-375.94015550815658</v>
      </c>
      <c r="J37" s="1">
        <f t="shared" si="4"/>
        <v>593.75505674771216</v>
      </c>
      <c r="K37">
        <f t="shared" si="5"/>
        <v>0.08</v>
      </c>
      <c r="L37">
        <v>97.3</v>
      </c>
      <c r="M37">
        <f>[1]!entropy("carbon dioxide","PT","C",$B$2/10,$B$1)</f>
        <v>3.2184901943762823</v>
      </c>
      <c r="N37">
        <f>[1]!enthalpy("carbon dioxide","PT","C",$B$2/10,$B$1)</f>
        <v>506.70612399025021</v>
      </c>
      <c r="O37">
        <f t="shared" si="6"/>
        <v>3.2184901943762823</v>
      </c>
      <c r="P37">
        <f t="shared" si="7"/>
        <v>9.75</v>
      </c>
      <c r="Q37">
        <f>[1]!Temperature("carbon dioxide","PS","C",P37/10,O37)</f>
        <v>470.70205069694794</v>
      </c>
      <c r="R37">
        <f>[1]!enthalpy("carbon dioxide","PS","C",P37/10,O37)</f>
        <v>958.85145028758188</v>
      </c>
      <c r="S37">
        <f t="shared" si="8"/>
        <v>9.75</v>
      </c>
      <c r="T37">
        <v>25</v>
      </c>
      <c r="U37">
        <f>[1]!entropy("carbon dioxide","PT","C",S37/10,T37)</f>
        <v>2.2890562751367423</v>
      </c>
      <c r="V37">
        <f>[1]!enthalpy("carbon dioxide","PT","C",S37/10,T37)</f>
        <v>497.38662875219427</v>
      </c>
      <c r="W37">
        <f t="shared" si="9"/>
        <v>2.2890562751367423</v>
      </c>
      <c r="X37">
        <f t="shared" si="10"/>
        <v>80</v>
      </c>
      <c r="Y37">
        <f>[1]!Temperature("carbon dioxide","PS","C",X37/10,W37)</f>
        <v>199.41465501303827</v>
      </c>
      <c r="Z37">
        <f>[1]!enthalpy("carbon dioxide","PS","C",X37/10,W37)</f>
        <v>638.99635920257481</v>
      </c>
      <c r="AA37">
        <f t="shared" si="11"/>
        <v>80</v>
      </c>
      <c r="AB37">
        <f t="shared" si="12"/>
        <v>25</v>
      </c>
      <c r="AC37">
        <f>[1]!enthalpy("carbon dioxide","PT","C",AA37/10,$AB$2)</f>
        <v>263.05620369441823</v>
      </c>
    </row>
    <row r="38" spans="5:29" x14ac:dyDescent="0.25">
      <c r="E38">
        <v>10</v>
      </c>
      <c r="F38">
        <f t="shared" si="0"/>
        <v>-455.71202206975573</v>
      </c>
      <c r="G38">
        <f t="shared" si="1"/>
        <v>-465.28388924844506</v>
      </c>
      <c r="H38">
        <f t="shared" si="2"/>
        <v>-139.32255727902231</v>
      </c>
      <c r="I38">
        <f t="shared" si="3"/>
        <v>-373.40061039616495</v>
      </c>
      <c r="J38" s="1">
        <f t="shared" si="4"/>
        <v>595.03457934877804</v>
      </c>
      <c r="K38">
        <f t="shared" si="5"/>
        <v>0.08</v>
      </c>
      <c r="L38">
        <v>97.3</v>
      </c>
      <c r="M38">
        <f>[1]!entropy("carbon dioxide","PT","C",$B$2/10,$B$1)</f>
        <v>3.2184901943762823</v>
      </c>
      <c r="N38">
        <f>[1]!enthalpy("carbon dioxide","PT","C",$B$2/10,$B$1)</f>
        <v>506.70612399025021</v>
      </c>
      <c r="O38">
        <f t="shared" si="6"/>
        <v>3.2184901943762823</v>
      </c>
      <c r="P38">
        <f t="shared" si="7"/>
        <v>10</v>
      </c>
      <c r="Q38">
        <f>[1]!Temperature("carbon dioxide","PS","C",P38/10,O38)</f>
        <v>473.82926241799544</v>
      </c>
      <c r="R38">
        <f>[1]!enthalpy("carbon dioxide","PS","C",P38/10,O38)</f>
        <v>962.41814606000594</v>
      </c>
      <c r="S38">
        <f t="shared" si="8"/>
        <v>10</v>
      </c>
      <c r="T38">
        <v>25</v>
      </c>
      <c r="U38">
        <f>[1]!entropy("carbon dioxide","PT","C",S38/10,T38)</f>
        <v>2.283669581320432</v>
      </c>
      <c r="V38">
        <f>[1]!enthalpy("carbon dioxide","PT","C",S38/10,T38)</f>
        <v>497.13425681156087</v>
      </c>
      <c r="W38">
        <f t="shared" si="9"/>
        <v>2.283669581320432</v>
      </c>
      <c r="X38">
        <f t="shared" si="10"/>
        <v>80</v>
      </c>
      <c r="Y38">
        <f>[1]!Temperature("carbon dioxide","PS","C",X38/10,W38)</f>
        <v>197.1830777302186</v>
      </c>
      <c r="Z38">
        <f>[1]!enthalpy("carbon dioxide","PS","C",X38/10,W38)</f>
        <v>636.45681409058318</v>
      </c>
      <c r="AA38">
        <f t="shared" si="11"/>
        <v>80</v>
      </c>
      <c r="AB38">
        <f t="shared" si="12"/>
        <v>25</v>
      </c>
      <c r="AC38">
        <f>[1]!enthalpy("carbon dioxide","PT","C",AA38/10,$AB$2)</f>
        <v>263.05620369441823</v>
      </c>
    </row>
    <row r="39" spans="5:29" x14ac:dyDescent="0.25">
      <c r="E39">
        <v>10.25</v>
      </c>
      <c r="F39">
        <f t="shared" si="0"/>
        <v>-459.20524782331182</v>
      </c>
      <c r="G39">
        <f t="shared" si="1"/>
        <v>-469.0301173222947</v>
      </c>
      <c r="H39">
        <f t="shared" si="2"/>
        <v>-137.10241585682297</v>
      </c>
      <c r="I39">
        <f t="shared" si="3"/>
        <v>-370.92746665367207</v>
      </c>
      <c r="J39" s="1">
        <f t="shared" si="4"/>
        <v>596.30766368013474</v>
      </c>
      <c r="K39">
        <f t="shared" si="5"/>
        <v>0.08</v>
      </c>
      <c r="L39">
        <v>97.3</v>
      </c>
      <c r="M39">
        <f>[1]!entropy("carbon dioxide","PT","C",$B$2/10,$B$1)</f>
        <v>3.2184901943762823</v>
      </c>
      <c r="N39">
        <f>[1]!enthalpy("carbon dioxide","PT","C",$B$2/10,$B$1)</f>
        <v>506.70612399025021</v>
      </c>
      <c r="O39">
        <f t="shared" si="6"/>
        <v>3.2184901943762823</v>
      </c>
      <c r="P39">
        <f t="shared" si="7"/>
        <v>10.25</v>
      </c>
      <c r="Q39">
        <f>[1]!Temperature("carbon dioxide","PS","C",P39/10,O39)</f>
        <v>476.88865939796165</v>
      </c>
      <c r="R39">
        <f>[1]!enthalpy("carbon dioxide","PS","C",P39/10,O39)</f>
        <v>965.91137181356203</v>
      </c>
      <c r="S39">
        <f t="shared" si="8"/>
        <v>10.25</v>
      </c>
      <c r="T39">
        <v>25</v>
      </c>
      <c r="U39">
        <f>[1]!entropy("carbon dioxide","PT","C",S39/10,T39)</f>
        <v>2.2783991226440352</v>
      </c>
      <c r="V39">
        <f>[1]!enthalpy("carbon dioxide","PT","C",S39/10,T39)</f>
        <v>496.88125449126733</v>
      </c>
      <c r="W39">
        <f t="shared" si="9"/>
        <v>2.2783991226440352</v>
      </c>
      <c r="X39">
        <f t="shared" si="10"/>
        <v>80</v>
      </c>
      <c r="Y39">
        <f>[1]!Temperature("carbon dioxide","PS","C",X39/10,W39)</f>
        <v>195.01170511128868</v>
      </c>
      <c r="Z39">
        <f>[1]!enthalpy("carbon dioxide","PS","C",X39/10,W39)</f>
        <v>633.9836703480903</v>
      </c>
      <c r="AA39">
        <f t="shared" si="11"/>
        <v>80</v>
      </c>
      <c r="AB39">
        <f t="shared" si="12"/>
        <v>25</v>
      </c>
      <c r="AC39">
        <f>[1]!enthalpy("carbon dioxide","PT","C",AA39/10,$AB$2)</f>
        <v>263.05620369441823</v>
      </c>
    </row>
    <row r="40" spans="5:29" x14ac:dyDescent="0.25">
      <c r="E40">
        <v>10.5</v>
      </c>
      <c r="F40">
        <f t="shared" si="0"/>
        <v>-462.62824561134477</v>
      </c>
      <c r="G40">
        <f t="shared" si="1"/>
        <v>-472.70675227464483</v>
      </c>
      <c r="H40">
        <f t="shared" si="2"/>
        <v>-134.94583075764967</v>
      </c>
      <c r="I40">
        <f t="shared" si="3"/>
        <v>-368.51724439018159</v>
      </c>
      <c r="J40" s="1">
        <f t="shared" si="4"/>
        <v>597.57407636899438</v>
      </c>
      <c r="K40">
        <f t="shared" si="5"/>
        <v>0.08</v>
      </c>
      <c r="L40">
        <v>97.3</v>
      </c>
      <c r="M40">
        <f>[1]!entropy("carbon dioxide","PT","C",$B$2/10,$B$1)</f>
        <v>3.2184901943762823</v>
      </c>
      <c r="N40">
        <f>[1]!enthalpy("carbon dioxide","PT","C",$B$2/10,$B$1)</f>
        <v>506.70612399025021</v>
      </c>
      <c r="O40">
        <f t="shared" si="6"/>
        <v>3.2184901943762823</v>
      </c>
      <c r="P40">
        <f t="shared" si="7"/>
        <v>10.5</v>
      </c>
      <c r="Q40">
        <f>[1]!Temperature("carbon dioxide","PS","C",P40/10,O40)</f>
        <v>479.88331693234306</v>
      </c>
      <c r="R40">
        <f>[1]!enthalpy("carbon dioxide","PS","C",P40/10,O40)</f>
        <v>969.33436960159497</v>
      </c>
      <c r="S40">
        <f t="shared" si="8"/>
        <v>10.5</v>
      </c>
      <c r="T40">
        <v>25</v>
      </c>
      <c r="U40">
        <f>[1]!entropy("carbon dioxide","PT","C",S40/10,T40)</f>
        <v>2.2732391920569439</v>
      </c>
      <c r="V40">
        <f>[1]!enthalpy("carbon dioxide","PT","C",S40/10,T40)</f>
        <v>496.62761732695014</v>
      </c>
      <c r="W40">
        <f t="shared" si="9"/>
        <v>2.2732391920569439</v>
      </c>
      <c r="X40">
        <f t="shared" si="10"/>
        <v>80</v>
      </c>
      <c r="Y40">
        <f>[1]!Temperature("carbon dioxide","PS","C",X40/10,W40)</f>
        <v>192.89745035656063</v>
      </c>
      <c r="Z40">
        <f>[1]!enthalpy("carbon dioxide","PS","C",X40/10,W40)</f>
        <v>631.57344808459982</v>
      </c>
      <c r="AA40">
        <f t="shared" si="11"/>
        <v>80</v>
      </c>
      <c r="AB40">
        <f t="shared" si="12"/>
        <v>25</v>
      </c>
      <c r="AC40">
        <f>[1]!enthalpy("carbon dioxide","PT","C",AA40/10,$AB$2)</f>
        <v>263.05620369441823</v>
      </c>
    </row>
    <row r="41" spans="5:29" x14ac:dyDescent="0.25">
      <c r="E41">
        <v>10.75</v>
      </c>
      <c r="F41">
        <f t="shared" ref="F41:F52" si="13">N41-R41</f>
        <v>-465.98404172457248</v>
      </c>
      <c r="G41">
        <f t="shared" ref="G41:G52" si="14">V41-R41</f>
        <v>-476.3168249124484</v>
      </c>
      <c r="H41">
        <f t="shared" ref="H41:H52" si="15">V41-Z41</f>
        <v>-132.84958460684607</v>
      </c>
      <c r="I41">
        <f t="shared" ref="I41:I52" si="16">AC41-Z41</f>
        <v>-366.16672171480212</v>
      </c>
      <c r="J41" s="1">
        <f t="shared" ref="J41:J52" si="17">ABS(F41+H41)</f>
        <v>598.8336263314186</v>
      </c>
      <c r="K41">
        <f t="shared" si="5"/>
        <v>0.08</v>
      </c>
      <c r="L41">
        <v>97.3</v>
      </c>
      <c r="M41">
        <f>[1]!entropy("carbon dioxide","PT","C",$B$2/10,$B$1)</f>
        <v>3.2184901943762823</v>
      </c>
      <c r="N41">
        <f>[1]!enthalpy("carbon dioxide","PT","C",$B$2/10,$B$1)</f>
        <v>506.70612399025021</v>
      </c>
      <c r="O41">
        <f t="shared" ref="O41:O52" si="18">M41</f>
        <v>3.2184901943762823</v>
      </c>
      <c r="P41">
        <f t="shared" ref="P41:P52" si="19">E41</f>
        <v>10.75</v>
      </c>
      <c r="Q41">
        <f>[1]!Temperature("carbon dioxide","PS","C",P41/10,O41)</f>
        <v>482.81610170537067</v>
      </c>
      <c r="R41">
        <f>[1]!enthalpy("carbon dioxide","PS","C",P41/10,O41)</f>
        <v>972.69016571482268</v>
      </c>
      <c r="S41">
        <f t="shared" ref="S41:S52" si="20">P41</f>
        <v>10.75</v>
      </c>
      <c r="T41">
        <v>25</v>
      </c>
      <c r="U41">
        <f>[1]!entropy("carbon dioxide","PT","C",S41/10,T41)</f>
        <v>2.2681844842864796</v>
      </c>
      <c r="V41">
        <f>[1]!enthalpy("carbon dioxide","PT","C",S41/10,T41)</f>
        <v>496.37334080237429</v>
      </c>
      <c r="W41">
        <f t="shared" ref="W41:W52" si="21">U41</f>
        <v>2.2681844842864796</v>
      </c>
      <c r="X41">
        <f t="shared" si="10"/>
        <v>80</v>
      </c>
      <c r="Y41">
        <f>[1]!Temperature("carbon dioxide","PS","C",X41/10,W41)</f>
        <v>190.83745358956122</v>
      </c>
      <c r="Z41">
        <f>[1]!enthalpy("carbon dioxide","PS","C",X41/10,W41)</f>
        <v>629.22292540922035</v>
      </c>
      <c r="AA41">
        <f t="shared" si="11"/>
        <v>80</v>
      </c>
      <c r="AB41">
        <f t="shared" si="12"/>
        <v>25</v>
      </c>
      <c r="AC41">
        <f>[1]!enthalpy("carbon dioxide","PT","C",AA41/10,$AB$2)</f>
        <v>263.05620369441823</v>
      </c>
    </row>
    <row r="42" spans="5:29" x14ac:dyDescent="0.25">
      <c r="E42">
        <v>11</v>
      </c>
      <c r="F42">
        <f t="shared" si="13"/>
        <v>-469.27546567446353</v>
      </c>
      <c r="G42">
        <f t="shared" si="14"/>
        <v>-479.86316931612276</v>
      </c>
      <c r="H42">
        <f t="shared" si="15"/>
        <v>-130.81069343727046</v>
      </c>
      <c r="I42">
        <f t="shared" si="16"/>
        <v>-363.8729100914432</v>
      </c>
      <c r="J42" s="1">
        <f t="shared" si="17"/>
        <v>600.08615911173399</v>
      </c>
      <c r="K42">
        <f t="shared" si="5"/>
        <v>0.08</v>
      </c>
      <c r="L42">
        <v>97.3</v>
      </c>
      <c r="M42">
        <f>[1]!entropy("carbon dioxide","PT","C",$B$2/10,$B$1)</f>
        <v>3.2184901943762823</v>
      </c>
      <c r="N42">
        <f>[1]!enthalpy("carbon dioxide","PT","C",$B$2/10,$B$1)</f>
        <v>506.70612399025021</v>
      </c>
      <c r="O42">
        <f t="shared" si="18"/>
        <v>3.2184901943762823</v>
      </c>
      <c r="P42">
        <f t="shared" si="19"/>
        <v>11</v>
      </c>
      <c r="Q42">
        <f>[1]!Temperature("carbon dioxide","PS","C",P42/10,O42)</f>
        <v>485.68969041556795</v>
      </c>
      <c r="R42">
        <f>[1]!enthalpy("carbon dioxide","PS","C",P42/10,O42)</f>
        <v>975.98158966471374</v>
      </c>
      <c r="S42">
        <f t="shared" si="20"/>
        <v>11</v>
      </c>
      <c r="T42">
        <v>25</v>
      </c>
      <c r="U42">
        <f>[1]!entropy("carbon dioxide","PT","C",S42/10,T42)</f>
        <v>2.2632300588663141</v>
      </c>
      <c r="V42">
        <f>[1]!enthalpy("carbon dioxide","PT","C",S42/10,T42)</f>
        <v>496.11842034859097</v>
      </c>
      <c r="W42">
        <f t="shared" si="21"/>
        <v>2.2632300588663141</v>
      </c>
      <c r="X42">
        <f t="shared" si="10"/>
        <v>80</v>
      </c>
      <c r="Y42">
        <f>[1]!Temperature("carbon dioxide","PS","C",X42/10,W42)</f>
        <v>188.8290603521985</v>
      </c>
      <c r="Z42">
        <f>[1]!enthalpy("carbon dioxide","PS","C",X42/10,W42)</f>
        <v>626.92911378586143</v>
      </c>
      <c r="AA42">
        <f t="shared" si="11"/>
        <v>80</v>
      </c>
      <c r="AB42">
        <f t="shared" si="12"/>
        <v>25</v>
      </c>
      <c r="AC42">
        <f>[1]!enthalpy("carbon dioxide","PT","C",AA42/10,$AB$2)</f>
        <v>263.05620369441823</v>
      </c>
    </row>
    <row r="43" spans="5:29" x14ac:dyDescent="0.25">
      <c r="E43">
        <v>11.25</v>
      </c>
      <c r="F43">
        <f t="shared" si="13"/>
        <v>-472.50516711747326</v>
      </c>
      <c r="G43">
        <f t="shared" si="14"/>
        <v>-483.34843976464492</v>
      </c>
      <c r="H43">
        <f t="shared" si="15"/>
        <v>-128.82638489897272</v>
      </c>
      <c r="I43">
        <f t="shared" si="16"/>
        <v>-361.63303254763304</v>
      </c>
      <c r="J43" s="1">
        <f t="shared" si="17"/>
        <v>601.33155201644604</v>
      </c>
      <c r="K43">
        <f t="shared" si="5"/>
        <v>0.08</v>
      </c>
      <c r="L43">
        <v>97.3</v>
      </c>
      <c r="M43">
        <f>[1]!entropy("carbon dioxide","PT","C",$B$2/10,$B$1)</f>
        <v>3.2184901943762823</v>
      </c>
      <c r="N43">
        <f>[1]!enthalpy("carbon dioxide","PT","C",$B$2/10,$B$1)</f>
        <v>506.70612399025021</v>
      </c>
      <c r="O43">
        <f t="shared" si="18"/>
        <v>3.2184901943762823</v>
      </c>
      <c r="P43">
        <f t="shared" si="19"/>
        <v>11.25</v>
      </c>
      <c r="Q43">
        <f>[1]!Temperature("carbon dioxide","PS","C",P43/10,O43)</f>
        <v>488.50658635676609</v>
      </c>
      <c r="R43">
        <f>[1]!enthalpy("carbon dioxide","PS","C",P43/10,O43)</f>
        <v>979.21129110772347</v>
      </c>
      <c r="S43">
        <f t="shared" si="20"/>
        <v>11.25</v>
      </c>
      <c r="T43">
        <v>25</v>
      </c>
      <c r="U43">
        <f>[1]!entropy("carbon dioxide","PT","C",S43/10,T43)</f>
        <v>2.2583713073197487</v>
      </c>
      <c r="V43">
        <f>[1]!enthalpy("carbon dioxide","PT","C",S43/10,T43)</f>
        <v>495.86285134307855</v>
      </c>
      <c r="W43">
        <f t="shared" si="21"/>
        <v>2.2583713073197487</v>
      </c>
      <c r="X43">
        <f t="shared" si="10"/>
        <v>80</v>
      </c>
      <c r="Y43">
        <f>[1]!Temperature("carbon dioxide","PS","C",X43/10,W43)</f>
        <v>186.86980257444725</v>
      </c>
      <c r="Z43">
        <f>[1]!enthalpy("carbon dioxide","PS","C",X43/10,W43)</f>
        <v>624.68923624205127</v>
      </c>
      <c r="AA43">
        <f t="shared" si="11"/>
        <v>80</v>
      </c>
      <c r="AB43">
        <f t="shared" si="12"/>
        <v>25</v>
      </c>
      <c r="AC43">
        <f>[1]!enthalpy("carbon dioxide","PT","C",AA43/10,$AB$2)</f>
        <v>263.05620369441823</v>
      </c>
    </row>
    <row r="44" spans="5:29" x14ac:dyDescent="0.25">
      <c r="E44">
        <v>11.5</v>
      </c>
      <c r="F44">
        <f t="shared" si="13"/>
        <v>-475.6756309838683</v>
      </c>
      <c r="G44">
        <f t="shared" si="14"/>
        <v>-486.77512586525296</v>
      </c>
      <c r="H44">
        <f t="shared" si="15"/>
        <v>-126.89407893671256</v>
      </c>
      <c r="I44">
        <f t="shared" si="16"/>
        <v>-359.44450435115988</v>
      </c>
      <c r="J44" s="1">
        <f t="shared" si="17"/>
        <v>602.56970992058086</v>
      </c>
      <c r="K44">
        <f t="shared" si="5"/>
        <v>0.08</v>
      </c>
      <c r="L44">
        <v>97.3</v>
      </c>
      <c r="M44">
        <f>[1]!entropy("carbon dioxide","PT","C",$B$2/10,$B$1)</f>
        <v>3.2184901943762823</v>
      </c>
      <c r="N44">
        <f>[1]!enthalpy("carbon dioxide","PT","C",$B$2/10,$B$1)</f>
        <v>506.70612399025021</v>
      </c>
      <c r="O44">
        <f t="shared" si="18"/>
        <v>3.2184901943762823</v>
      </c>
      <c r="P44">
        <f t="shared" si="19"/>
        <v>11.5</v>
      </c>
      <c r="Q44">
        <f>[1]!Temperature("carbon dioxide","PS","C",P44/10,O44)</f>
        <v>491.26913421906272</v>
      </c>
      <c r="R44">
        <f>[1]!enthalpy("carbon dioxide","PS","C",P44/10,O44)</f>
        <v>982.38175497411851</v>
      </c>
      <c r="S44">
        <f t="shared" si="20"/>
        <v>11.5</v>
      </c>
      <c r="T44">
        <v>25</v>
      </c>
      <c r="U44">
        <f>[1]!entropy("carbon dioxide","PT","C",S44/10,T44)</f>
        <v>2.253603923949782</v>
      </c>
      <c r="V44">
        <f>[1]!enthalpy("carbon dioxide","PT","C",S44/10,T44)</f>
        <v>495.60662910886555</v>
      </c>
      <c r="W44">
        <f t="shared" si="21"/>
        <v>2.253603923949782</v>
      </c>
      <c r="X44">
        <f t="shared" si="10"/>
        <v>80</v>
      </c>
      <c r="Y44">
        <f>[1]!Temperature("carbon dioxide","PS","C",X44/10,W44)</f>
        <v>184.95738168577356</v>
      </c>
      <c r="Z44">
        <f>[1]!enthalpy("carbon dioxide","PS","C",X44/10,W44)</f>
        <v>622.50070804557811</v>
      </c>
      <c r="AA44">
        <f t="shared" si="11"/>
        <v>80</v>
      </c>
      <c r="AB44">
        <f t="shared" si="12"/>
        <v>25</v>
      </c>
      <c r="AC44">
        <f>[1]!enthalpy("carbon dioxide","PT","C",AA44/10,$AB$2)</f>
        <v>263.05620369441823</v>
      </c>
    </row>
    <row r="45" spans="5:29" x14ac:dyDescent="0.25">
      <c r="E45">
        <v>11.75</v>
      </c>
      <c r="F45">
        <f t="shared" si="13"/>
        <v>-478.78919103610855</v>
      </c>
      <c r="G45">
        <f t="shared" si="14"/>
        <v>-490.14556611272394</v>
      </c>
      <c r="H45">
        <f t="shared" si="15"/>
        <v>-125.01137060884412</v>
      </c>
      <c r="I45">
        <f t="shared" si="16"/>
        <v>-357.3049158280607</v>
      </c>
      <c r="J45" s="1">
        <f t="shared" si="17"/>
        <v>603.80056164495272</v>
      </c>
      <c r="K45">
        <f t="shared" si="5"/>
        <v>0.08</v>
      </c>
      <c r="L45">
        <v>97.3</v>
      </c>
      <c r="M45">
        <f>[1]!entropy("carbon dioxide","PT","C",$B$2/10,$B$1)</f>
        <v>3.2184901943762823</v>
      </c>
      <c r="N45">
        <f>[1]!enthalpy("carbon dioxide","PT","C",$B$2/10,$B$1)</f>
        <v>506.70612399025021</v>
      </c>
      <c r="O45">
        <f t="shared" si="18"/>
        <v>3.2184901943762823</v>
      </c>
      <c r="P45">
        <f t="shared" si="19"/>
        <v>11.75</v>
      </c>
      <c r="Q45">
        <f>[1]!Temperature("carbon dioxide","PS","C",P45/10,O45)</f>
        <v>493.97953333502801</v>
      </c>
      <c r="R45">
        <f>[1]!enthalpy("carbon dioxide","PS","C",P45/10,O45)</f>
        <v>985.49531502635875</v>
      </c>
      <c r="S45">
        <f t="shared" si="20"/>
        <v>11.75</v>
      </c>
      <c r="T45">
        <v>25</v>
      </c>
      <c r="U45">
        <f>[1]!entropy("carbon dioxide","PT","C",S45/10,T45)</f>
        <v>2.2489238797704387</v>
      </c>
      <c r="V45">
        <f>[1]!enthalpy("carbon dioxide","PT","C",S45/10,T45)</f>
        <v>495.34974891363481</v>
      </c>
      <c r="W45">
        <f t="shared" si="21"/>
        <v>2.2489238797704387</v>
      </c>
      <c r="X45">
        <f t="shared" si="10"/>
        <v>80</v>
      </c>
      <c r="Y45">
        <f>[1]!Temperature("carbon dioxide","PS","C",X45/10,W45)</f>
        <v>183.08965358645474</v>
      </c>
      <c r="Z45">
        <f>[1]!enthalpy("carbon dioxide","PS","C",X45/10,W45)</f>
        <v>620.36111952247893</v>
      </c>
      <c r="AA45">
        <f t="shared" si="11"/>
        <v>80</v>
      </c>
      <c r="AB45">
        <f t="shared" si="12"/>
        <v>25</v>
      </c>
      <c r="AC45">
        <f>[1]!enthalpy("carbon dioxide","PT","C",AA45/10,$AB$2)</f>
        <v>263.05620369441823</v>
      </c>
    </row>
    <row r="46" spans="5:29" x14ac:dyDescent="0.25">
      <c r="E46">
        <v>12</v>
      </c>
      <c r="F46">
        <f t="shared" si="13"/>
        <v>-481.84804204945482</v>
      </c>
      <c r="G46">
        <f t="shared" si="14"/>
        <v>-493.46196007089668</v>
      </c>
      <c r="H46">
        <f t="shared" si="15"/>
        <v>-123.17601477023175</v>
      </c>
      <c r="I46">
        <f t="shared" si="16"/>
        <v>-355.21201704462186</v>
      </c>
      <c r="J46" s="1">
        <f t="shared" si="17"/>
        <v>605.02405681968662</v>
      </c>
      <c r="K46">
        <f t="shared" si="5"/>
        <v>0.08</v>
      </c>
      <c r="L46">
        <v>97.3</v>
      </c>
      <c r="M46">
        <f>[1]!entropy("carbon dioxide","PT","C",$B$2/10,$B$1)</f>
        <v>3.2184901943762823</v>
      </c>
      <c r="N46">
        <f>[1]!enthalpy("carbon dioxide","PT","C",$B$2/10,$B$1)</f>
        <v>506.70612399025021</v>
      </c>
      <c r="O46">
        <f t="shared" si="18"/>
        <v>3.2184901943762823</v>
      </c>
      <c r="P46">
        <f t="shared" si="19"/>
        <v>12</v>
      </c>
      <c r="Q46">
        <f>[1]!Temperature("carbon dioxide","PS","C",P46/10,O46)</f>
        <v>496.6398495638058</v>
      </c>
      <c r="R46">
        <f>[1]!enthalpy("carbon dioxide","PS","C",P46/10,O46)</f>
        <v>988.55416603970502</v>
      </c>
      <c r="S46">
        <f t="shared" si="20"/>
        <v>12</v>
      </c>
      <c r="T46">
        <v>25</v>
      </c>
      <c r="U46">
        <f>[1]!entropy("carbon dioxide","PT","C",S46/10,T46)</f>
        <v>2.2443273991824424</v>
      </c>
      <c r="V46">
        <f>[1]!enthalpy("carbon dioxide","PT","C",S46/10,T46)</f>
        <v>495.09220596880834</v>
      </c>
      <c r="W46">
        <f t="shared" si="21"/>
        <v>2.2443273991824424</v>
      </c>
      <c r="X46">
        <f t="shared" si="10"/>
        <v>80</v>
      </c>
      <c r="Y46">
        <f>[1]!Temperature("carbon dioxide","PS","C",X46/10,W46)</f>
        <v>181.26461523918255</v>
      </c>
      <c r="Z46">
        <f>[1]!enthalpy("carbon dioxide","PS","C",X46/10,W46)</f>
        <v>618.26822073904009</v>
      </c>
      <c r="AA46">
        <f t="shared" si="11"/>
        <v>80</v>
      </c>
      <c r="AB46">
        <f t="shared" si="12"/>
        <v>25</v>
      </c>
      <c r="AC46">
        <f>[1]!enthalpy("carbon dioxide","PT","C",AA46/10,$AB$2)</f>
        <v>263.05620369441823</v>
      </c>
    </row>
    <row r="47" spans="5:29" x14ac:dyDescent="0.25">
      <c r="E47">
        <v>12.25</v>
      </c>
      <c r="F47">
        <f t="shared" si="13"/>
        <v>-484.85425078032625</v>
      </c>
      <c r="G47">
        <f t="shared" si="14"/>
        <v>-496.72637934196268</v>
      </c>
      <c r="H47">
        <f t="shared" si="15"/>
        <v>-121.38591238274887</v>
      </c>
      <c r="I47">
        <f t="shared" si="16"/>
        <v>-353.16370411694442</v>
      </c>
      <c r="J47" s="1">
        <f t="shared" si="17"/>
        <v>606.24016316307507</v>
      </c>
      <c r="K47">
        <f t="shared" si="5"/>
        <v>0.08</v>
      </c>
      <c r="L47">
        <v>97.3</v>
      </c>
      <c r="M47">
        <f>[1]!entropy("carbon dioxide","PT","C",$B$2/10,$B$1)</f>
        <v>3.2184901943762823</v>
      </c>
      <c r="N47">
        <f>[1]!enthalpy("carbon dioxide","PT","C",$B$2/10,$B$1)</f>
        <v>506.70612399025021</v>
      </c>
      <c r="O47">
        <f t="shared" si="18"/>
        <v>3.2184901943762823</v>
      </c>
      <c r="P47">
        <f t="shared" si="19"/>
        <v>12.25</v>
      </c>
      <c r="Q47">
        <f>[1]!Temperature("carbon dioxide","PS","C",P47/10,O47)</f>
        <v>499.25202597839927</v>
      </c>
      <c r="R47">
        <f>[1]!enthalpy("carbon dioxide","PS","C",P47/10,O47)</f>
        <v>991.56037477057646</v>
      </c>
      <c r="S47">
        <f t="shared" si="20"/>
        <v>12.25</v>
      </c>
      <c r="T47">
        <v>25</v>
      </c>
      <c r="U47">
        <f>[1]!entropy("carbon dioxide","PT","C",S47/10,T47)</f>
        <v>2.2398109390536325</v>
      </c>
      <c r="V47">
        <f>[1]!enthalpy("carbon dioxide","PT","C",S47/10,T47)</f>
        <v>494.83399542861378</v>
      </c>
      <c r="W47">
        <f t="shared" si="21"/>
        <v>2.2398109390536325</v>
      </c>
      <c r="X47">
        <f t="shared" si="10"/>
        <v>80</v>
      </c>
      <c r="Y47">
        <f>[1]!Temperature("carbon dioxide","PS","C",X47/10,W47)</f>
        <v>179.48039267650455</v>
      </c>
      <c r="Z47">
        <f>[1]!enthalpy("carbon dioxide","PS","C",X47/10,W47)</f>
        <v>616.21990781136265</v>
      </c>
      <c r="AA47">
        <f t="shared" si="11"/>
        <v>80</v>
      </c>
      <c r="AB47">
        <f t="shared" si="12"/>
        <v>25</v>
      </c>
      <c r="AC47">
        <f>[1]!enthalpy("carbon dioxide","PT","C",AA47/10,$AB$2)</f>
        <v>263.05620369441823</v>
      </c>
    </row>
    <row r="48" spans="5:29" x14ac:dyDescent="0.25">
      <c r="E48">
        <v>12.5</v>
      </c>
      <c r="F48">
        <f t="shared" si="13"/>
        <v>-487.80976586509638</v>
      </c>
      <c r="G48">
        <f t="shared" si="14"/>
        <v>-499.94077746621707</v>
      </c>
      <c r="H48">
        <f t="shared" si="15"/>
        <v>-119.63909825108016</v>
      </c>
      <c r="I48">
        <f t="shared" si="16"/>
        <v>-351.15800694579144</v>
      </c>
      <c r="J48" s="1">
        <f t="shared" si="17"/>
        <v>607.44886411617654</v>
      </c>
      <c r="K48">
        <f t="shared" si="5"/>
        <v>0.08</v>
      </c>
      <c r="L48">
        <v>97.3</v>
      </c>
      <c r="M48">
        <f>[1]!entropy("carbon dioxide","PT","C",$B$2/10,$B$1)</f>
        <v>3.2184901943762823</v>
      </c>
      <c r="N48">
        <f>[1]!enthalpy("carbon dioxide","PT","C",$B$2/10,$B$1)</f>
        <v>506.70612399025021</v>
      </c>
      <c r="O48">
        <f t="shared" si="18"/>
        <v>3.2184901943762823</v>
      </c>
      <c r="P48">
        <f t="shared" si="19"/>
        <v>12.5</v>
      </c>
      <c r="Q48">
        <f>[1]!Temperature("carbon dioxide","PS","C",P48/10,O48)</f>
        <v>501.81789249842222</v>
      </c>
      <c r="R48">
        <f>[1]!enthalpy("carbon dioxide","PS","C",P48/10,O48)</f>
        <v>994.51588985534659</v>
      </c>
      <c r="S48">
        <f t="shared" si="20"/>
        <v>12.5</v>
      </c>
      <c r="T48">
        <v>25</v>
      </c>
      <c r="U48">
        <f>[1]!entropy("carbon dioxide","PT","C",S48/10,T48)</f>
        <v>2.2353711699125522</v>
      </c>
      <c r="V48">
        <f>[1]!enthalpy("carbon dioxide","PT","C",S48/10,T48)</f>
        <v>494.57511238912952</v>
      </c>
      <c r="W48">
        <f t="shared" si="21"/>
        <v>2.2353711699125522</v>
      </c>
      <c r="X48">
        <f t="shared" si="10"/>
        <v>80</v>
      </c>
      <c r="Y48">
        <f>[1]!Temperature("carbon dioxide","PS","C",X48/10,W48)</f>
        <v>177.73523024906808</v>
      </c>
      <c r="Z48">
        <f>[1]!enthalpy("carbon dioxide","PS","C",X48/10,W48)</f>
        <v>614.21421064020967</v>
      </c>
      <c r="AA48">
        <f t="shared" si="11"/>
        <v>80</v>
      </c>
      <c r="AB48">
        <f t="shared" si="12"/>
        <v>25</v>
      </c>
      <c r="AC48">
        <f>[1]!enthalpy("carbon dioxide","PT","C",AA48/10,$AB$2)</f>
        <v>263.05620369441823</v>
      </c>
    </row>
    <row r="49" spans="5:29" x14ac:dyDescent="0.25">
      <c r="E49">
        <v>12.75</v>
      </c>
      <c r="F49">
        <f t="shared" si="13"/>
        <v>-490.71642677275355</v>
      </c>
      <c r="G49">
        <f t="shared" si="14"/>
        <v>-503.10699887569331</v>
      </c>
      <c r="H49">
        <f t="shared" si="15"/>
        <v>-117.93373001017437</v>
      </c>
      <c r="I49">
        <f t="shared" si="16"/>
        <v>-349.19307820306659</v>
      </c>
      <c r="J49" s="1">
        <f t="shared" si="17"/>
        <v>608.65015678292798</v>
      </c>
      <c r="K49">
        <f t="shared" si="5"/>
        <v>0.08</v>
      </c>
      <c r="L49">
        <v>97.3</v>
      </c>
      <c r="M49">
        <f>[1]!entropy("carbon dioxide","PT","C",$B$2/10,$B$1)</f>
        <v>3.2184901943762823</v>
      </c>
      <c r="N49">
        <f>[1]!enthalpy("carbon dioxide","PT","C",$B$2/10,$B$1)</f>
        <v>506.70612399025021</v>
      </c>
      <c r="O49">
        <f t="shared" si="18"/>
        <v>3.2184901943762823</v>
      </c>
      <c r="P49">
        <f t="shared" si="19"/>
        <v>12.75</v>
      </c>
      <c r="Q49">
        <f>[1]!Temperature("carbon dioxide","PS","C",P49/10,O49)</f>
        <v>504.33917459122631</v>
      </c>
      <c r="R49">
        <f>[1]!enthalpy("carbon dioxide","PS","C",P49/10,O49)</f>
        <v>997.42255076300376</v>
      </c>
      <c r="S49">
        <f t="shared" si="20"/>
        <v>12.75</v>
      </c>
      <c r="T49">
        <v>25</v>
      </c>
      <c r="U49">
        <f>[1]!entropy("carbon dioxide","PT","C",S49/10,T49)</f>
        <v>2.2310049590040735</v>
      </c>
      <c r="V49">
        <f>[1]!enthalpy("carbon dioxide","PT","C",S49/10,T49)</f>
        <v>494.31555188731045</v>
      </c>
      <c r="W49">
        <f t="shared" si="21"/>
        <v>2.2310049590040735</v>
      </c>
      <c r="X49">
        <f t="shared" si="10"/>
        <v>80</v>
      </c>
      <c r="Y49">
        <f>[1]!Temperature("carbon dioxide","PS","C",X49/10,W49)</f>
        <v>176.02748096428985</v>
      </c>
      <c r="Z49">
        <f>[1]!enthalpy("carbon dioxide","PS","C",X49/10,W49)</f>
        <v>612.24928189748482</v>
      </c>
      <c r="AA49">
        <f t="shared" si="11"/>
        <v>80</v>
      </c>
      <c r="AB49">
        <f t="shared" si="12"/>
        <v>25</v>
      </c>
      <c r="AC49">
        <f>[1]!enthalpy("carbon dioxide","PT","C",AA49/10,$AB$2)</f>
        <v>263.05620369441823</v>
      </c>
    </row>
    <row r="50" spans="5:29" x14ac:dyDescent="0.25">
      <c r="E50">
        <v>13</v>
      </c>
      <c r="F50">
        <f t="shared" si="13"/>
        <v>-493.57599931553619</v>
      </c>
      <c r="G50">
        <f t="shared" si="14"/>
        <v>-506.22681440579441</v>
      </c>
      <c r="H50">
        <f t="shared" si="15"/>
        <v>-116.26807821481685</v>
      </c>
      <c r="I50">
        <f t="shared" si="16"/>
        <v>-347.26718342039061</v>
      </c>
      <c r="J50" s="1">
        <f t="shared" si="17"/>
        <v>609.84407753035305</v>
      </c>
      <c r="K50">
        <f t="shared" si="5"/>
        <v>0.08</v>
      </c>
      <c r="L50">
        <v>97.3</v>
      </c>
      <c r="M50">
        <f>[1]!entropy("carbon dioxide","PT","C",$B$2/10,$B$1)</f>
        <v>3.2184901943762823</v>
      </c>
      <c r="N50">
        <f>[1]!enthalpy("carbon dioxide","PT","C",$B$2/10,$B$1)</f>
        <v>506.70612399025021</v>
      </c>
      <c r="O50">
        <f t="shared" si="18"/>
        <v>3.2184901943762823</v>
      </c>
      <c r="P50">
        <f t="shared" si="19"/>
        <v>13</v>
      </c>
      <c r="Q50">
        <f>[1]!Temperature("carbon dioxide","PS","C",P50/10,O50)</f>
        <v>506.81752464362046</v>
      </c>
      <c r="R50">
        <f>[1]!enthalpy("carbon dioxide","PS","C",P50/10,O50)</f>
        <v>1000.2821233057864</v>
      </c>
      <c r="S50">
        <f t="shared" si="20"/>
        <v>13</v>
      </c>
      <c r="T50">
        <v>25</v>
      </c>
      <c r="U50">
        <f>[1]!entropy("carbon dioxide","PT","C",S50/10,T50)</f>
        <v>2.226709354990053</v>
      </c>
      <c r="V50">
        <f>[1]!enthalpy("carbon dioxide","PT","C",S50/10,T50)</f>
        <v>494.05530889999199</v>
      </c>
      <c r="W50">
        <f t="shared" si="21"/>
        <v>2.226709354990053</v>
      </c>
      <c r="X50">
        <f t="shared" si="10"/>
        <v>80</v>
      </c>
      <c r="Y50">
        <f>[1]!Temperature("carbon dioxide","PS","C",X50/10,W50)</f>
        <v>174.35559778586838</v>
      </c>
      <c r="Z50">
        <f>[1]!enthalpy("carbon dioxide","PS","C",X50/10,W50)</f>
        <v>610.32338711480884</v>
      </c>
      <c r="AA50">
        <f t="shared" si="11"/>
        <v>80</v>
      </c>
      <c r="AB50">
        <f t="shared" si="12"/>
        <v>25</v>
      </c>
      <c r="AC50">
        <f>[1]!enthalpy("carbon dioxide","PT","C",AA50/10,$AB$2)</f>
        <v>263.05620369441823</v>
      </c>
    </row>
    <row r="51" spans="5:29" x14ac:dyDescent="0.25">
      <c r="E51">
        <v>13.25</v>
      </c>
      <c r="F51">
        <f t="shared" si="13"/>
        <v>-496.39007596829339</v>
      </c>
      <c r="G51">
        <f t="shared" si="14"/>
        <v>-509.30182161567086</v>
      </c>
      <c r="H51">
        <f t="shared" si="15"/>
        <v>-114.64051740216723</v>
      </c>
      <c r="I51">
        <f t="shared" si="16"/>
        <v>-345.37869205062174</v>
      </c>
      <c r="J51" s="1">
        <f t="shared" si="17"/>
        <v>611.03059337046056</v>
      </c>
      <c r="K51">
        <f t="shared" si="5"/>
        <v>0.08</v>
      </c>
      <c r="L51">
        <v>97.3</v>
      </c>
      <c r="M51">
        <f>[1]!entropy("carbon dioxide","PT","C",$B$2/10,$B$1)</f>
        <v>3.2184901943762823</v>
      </c>
      <c r="N51">
        <f>[1]!enthalpy("carbon dioxide","PT","C",$B$2/10,$B$1)</f>
        <v>506.70612399025021</v>
      </c>
      <c r="O51">
        <f t="shared" si="18"/>
        <v>3.2184901943762823</v>
      </c>
      <c r="P51">
        <f t="shared" si="19"/>
        <v>13.25</v>
      </c>
      <c r="Q51">
        <f>[1]!Temperature("carbon dioxide","PS","C",P51/10,O51)</f>
        <v>509.25443727765048</v>
      </c>
      <c r="R51">
        <f>[1]!enthalpy("carbon dioxide","PS","C",P51/10,O51)</f>
        <v>1003.0961999585436</v>
      </c>
      <c r="S51">
        <f t="shared" si="20"/>
        <v>13.25</v>
      </c>
      <c r="T51">
        <v>25</v>
      </c>
      <c r="U51">
        <f>[1]!entropy("carbon dioxide","PT","C",S51/10,T51)</f>
        <v>2.2224815741069768</v>
      </c>
      <c r="V51">
        <f>[1]!enthalpy("carbon dioxide","PT","C",S51/10,T51)</f>
        <v>493.79437834287273</v>
      </c>
      <c r="W51">
        <f t="shared" si="21"/>
        <v>2.2224815741069768</v>
      </c>
      <c r="X51">
        <f t="shared" si="10"/>
        <v>80</v>
      </c>
      <c r="Y51">
        <f>[1]!Temperature("carbon dioxide","PS","C",X51/10,W51)</f>
        <v>172.7181257821336</v>
      </c>
      <c r="Z51">
        <f>[1]!enthalpy("carbon dioxide","PS","C",X51/10,W51)</f>
        <v>608.43489574503997</v>
      </c>
      <c r="AA51">
        <f t="shared" si="11"/>
        <v>80</v>
      </c>
      <c r="AB51">
        <f t="shared" si="12"/>
        <v>25</v>
      </c>
      <c r="AC51">
        <f>[1]!enthalpy("carbon dioxide","PT","C",AA51/10,$AB$2)</f>
        <v>263.05620369441823</v>
      </c>
    </row>
    <row r="52" spans="5:29" x14ac:dyDescent="0.25">
      <c r="E52">
        <v>13.5</v>
      </c>
      <c r="F52">
        <f t="shared" si="13"/>
        <v>-499.16023948322498</v>
      </c>
      <c r="G52">
        <f t="shared" si="14"/>
        <v>-512.33360840400042</v>
      </c>
      <c r="H52">
        <f t="shared" si="15"/>
        <v>-113.0495180153477</v>
      </c>
      <c r="I52">
        <f t="shared" si="16"/>
        <v>-343.52606939040419</v>
      </c>
      <c r="J52" s="1">
        <f t="shared" si="17"/>
        <v>612.20975749857269</v>
      </c>
      <c r="K52">
        <f t="shared" si="5"/>
        <v>0.08</v>
      </c>
      <c r="L52">
        <v>97.3</v>
      </c>
      <c r="M52">
        <f>[1]!entropy("carbon dioxide","PT","C",$B$2/10,$B$1)</f>
        <v>3.2184901943762823</v>
      </c>
      <c r="N52">
        <f>[1]!enthalpy("carbon dioxide","PT","C",$B$2/10,$B$1)</f>
        <v>506.70612399025021</v>
      </c>
      <c r="O52">
        <f t="shared" si="18"/>
        <v>3.2184901943762823</v>
      </c>
      <c r="P52">
        <f t="shared" si="19"/>
        <v>13.5</v>
      </c>
      <c r="Q52">
        <f>[1]!Temperature("carbon dioxide","PS","C",P52/10,O52)</f>
        <v>511.6513904743764</v>
      </c>
      <c r="R52">
        <f>[1]!enthalpy("carbon dioxide","PS","C",P52/10,O52)</f>
        <v>1005.8663634734752</v>
      </c>
      <c r="S52">
        <f t="shared" si="20"/>
        <v>13.5</v>
      </c>
      <c r="T52">
        <v>25</v>
      </c>
      <c r="U52">
        <f>[1]!entropy("carbon dioxide","PT","C",S52/10,T52)</f>
        <v>2.2183189876171352</v>
      </c>
      <c r="V52">
        <f>[1]!enthalpy("carbon dioxide","PT","C",S52/10,T52)</f>
        <v>493.53275506947472</v>
      </c>
      <c r="W52">
        <f t="shared" si="21"/>
        <v>2.2183189876171352</v>
      </c>
      <c r="X52">
        <f t="shared" si="10"/>
        <v>80</v>
      </c>
      <c r="Y52">
        <f>[1]!Temperature("carbon dioxide","PS","C",X52/10,W52)</f>
        <v>171.11369502611603</v>
      </c>
      <c r="Z52">
        <f>[1]!enthalpy("carbon dioxide","PS","C",X52/10,W52)</f>
        <v>606.58227308482242</v>
      </c>
      <c r="AA52">
        <f t="shared" si="11"/>
        <v>80</v>
      </c>
      <c r="AB52">
        <f t="shared" si="12"/>
        <v>25</v>
      </c>
      <c r="AC52">
        <f>[1]!enthalpy("carbon dioxide","PT","C",AA52/10,$AB$2)</f>
        <v>263.05620369441823</v>
      </c>
    </row>
    <row r="53" spans="5:29" x14ac:dyDescent="0.25">
      <c r="E53">
        <v>13.75</v>
      </c>
      <c r="F53">
        <f t="shared" ref="F53:F58" si="22">N53-R53</f>
        <v>-501.88796673535234</v>
      </c>
      <c r="G53">
        <f t="shared" ref="G53:G58" si="23">V53-R53</f>
        <v>-515.32365685552122</v>
      </c>
      <c r="H53">
        <f t="shared" ref="H53:H58" si="24">V53-Z53</f>
        <v>-111.49363909088464</v>
      </c>
      <c r="I53">
        <f t="shared" ref="I53:I58" si="25">AC53-Z53</f>
        <v>-341.70786926654779</v>
      </c>
      <c r="J53" s="1">
        <f t="shared" ref="J53:J58" si="26">ABS(F53+H53)</f>
        <v>613.38160582623698</v>
      </c>
      <c r="K53">
        <f t="shared" si="5"/>
        <v>0.08</v>
      </c>
      <c r="L53">
        <v>97.3</v>
      </c>
      <c r="M53">
        <f>[1]!entropy("carbon dioxide","PT","C",$B$2/10,$B$1)</f>
        <v>3.2184901943762823</v>
      </c>
      <c r="N53">
        <f>[1]!enthalpy("carbon dioxide","PT","C",$B$2/10,$B$1)</f>
        <v>506.70612399025021</v>
      </c>
      <c r="O53">
        <f t="shared" ref="O53:O58" si="27">M53</f>
        <v>3.2184901943762823</v>
      </c>
      <c r="P53">
        <f t="shared" ref="P53:P58" si="28">E53</f>
        <v>13.75</v>
      </c>
      <c r="Q53">
        <f>[1]!Temperature("carbon dioxide","PS","C",P53/10,O53)</f>
        <v>514.00976372042248</v>
      </c>
      <c r="R53">
        <f>[1]!enthalpy("carbon dioxide","PS","C",P53/10,O53)</f>
        <v>1008.5940907256025</v>
      </c>
      <c r="S53">
        <f t="shared" ref="S53:S58" si="29">P53</f>
        <v>13.75</v>
      </c>
      <c r="T53">
        <v>25</v>
      </c>
      <c r="U53">
        <f>[1]!entropy("carbon dioxide","PT","C",S53/10,T53)</f>
        <v>2.2142191104108893</v>
      </c>
      <c r="V53">
        <f>[1]!enthalpy("carbon dioxide","PT","C",S53/10,T53)</f>
        <v>493.27043387008138</v>
      </c>
      <c r="W53">
        <f t="shared" ref="W53:W58" si="30">U53</f>
        <v>2.2142191104108893</v>
      </c>
      <c r="X53">
        <f t="shared" si="10"/>
        <v>80</v>
      </c>
      <c r="Y53">
        <f>[1]!Temperature("carbon dioxide","PS","C",X53/10,W53)</f>
        <v>169.54101416292025</v>
      </c>
      <c r="Z53">
        <f>[1]!enthalpy("carbon dioxide","PS","C",X53/10,W53)</f>
        <v>604.76407296096602</v>
      </c>
      <c r="AA53">
        <f t="shared" si="11"/>
        <v>80</v>
      </c>
      <c r="AB53">
        <f t="shared" si="12"/>
        <v>25</v>
      </c>
      <c r="AC53">
        <f>[1]!enthalpy("carbon dioxide","PT","C",AA53/10,$AB$2)</f>
        <v>263.05620369441823</v>
      </c>
    </row>
    <row r="54" spans="5:29" x14ac:dyDescent="0.25">
      <c r="E54">
        <v>14</v>
      </c>
      <c r="F54">
        <f t="shared" si="22"/>
        <v>-504.5746593033594</v>
      </c>
      <c r="G54">
        <f t="shared" si="23"/>
        <v>-518.27337382295809</v>
      </c>
      <c r="H54">
        <f t="shared" si="24"/>
        <v>-109.97152162530057</v>
      </c>
      <c r="I54">
        <f t="shared" si="25"/>
        <v>-339.92272740153379</v>
      </c>
      <c r="J54" s="1">
        <f t="shared" si="26"/>
        <v>614.54618092865996</v>
      </c>
      <c r="K54">
        <f t="shared" si="5"/>
        <v>0.08</v>
      </c>
      <c r="L54">
        <v>97.3</v>
      </c>
      <c r="M54">
        <f>[1]!entropy("carbon dioxide","PT","C",$B$2/10,$B$1)</f>
        <v>3.2184901943762823</v>
      </c>
      <c r="N54">
        <f>[1]!enthalpy("carbon dioxide","PT","C",$B$2/10,$B$1)</f>
        <v>506.70612399025021</v>
      </c>
      <c r="O54">
        <f t="shared" si="27"/>
        <v>3.2184901943762823</v>
      </c>
      <c r="P54">
        <f t="shared" si="28"/>
        <v>14</v>
      </c>
      <c r="Q54">
        <f>[1]!Temperature("carbon dioxide","PS","C",P54/10,O54)</f>
        <v>516.33086485949218</v>
      </c>
      <c r="R54">
        <f>[1]!enthalpy("carbon dioxide","PS","C",P54/10,O54)</f>
        <v>1011.2807832936096</v>
      </c>
      <c r="S54">
        <f t="shared" si="29"/>
        <v>14</v>
      </c>
      <c r="T54">
        <v>25</v>
      </c>
      <c r="U54">
        <f>[1]!entropy("carbon dioxide","PT","C",S54/10,T54)</f>
        <v>2.210179590635545</v>
      </c>
      <c r="V54">
        <f>[1]!enthalpy("carbon dioxide","PT","C",S54/10,T54)</f>
        <v>493.00740947065145</v>
      </c>
      <c r="W54">
        <f t="shared" si="30"/>
        <v>2.210179590635545</v>
      </c>
      <c r="X54">
        <f t="shared" si="10"/>
        <v>80</v>
      </c>
      <c r="Y54">
        <f>[1]!Temperature("carbon dioxide","PS","C",X54/10,W54)</f>
        <v>167.99886457080396</v>
      </c>
      <c r="Z54">
        <f>[1]!enthalpy("carbon dioxide","PS","C",X54/10,W54)</f>
        <v>602.97893109595202</v>
      </c>
      <c r="AA54">
        <f t="shared" si="11"/>
        <v>80</v>
      </c>
      <c r="AB54">
        <f t="shared" si="12"/>
        <v>25</v>
      </c>
      <c r="AC54">
        <f>[1]!enthalpy("carbon dioxide","PT","C",AA54/10,$AB$2)</f>
        <v>263.05620369441823</v>
      </c>
    </row>
    <row r="55" spans="5:29" x14ac:dyDescent="0.25">
      <c r="E55">
        <v>14.25</v>
      </c>
      <c r="F55">
        <f t="shared" si="22"/>
        <v>-507.22164857093452</v>
      </c>
      <c r="G55">
        <f t="shared" si="23"/>
        <v>-521.18409602947531</v>
      </c>
      <c r="H55">
        <f t="shared" si="24"/>
        <v>-108.48188254690643</v>
      </c>
      <c r="I55">
        <f t="shared" si="25"/>
        <v>-338.16935538419756</v>
      </c>
      <c r="J55" s="1">
        <f t="shared" si="26"/>
        <v>615.70353111784095</v>
      </c>
      <c r="K55">
        <f t="shared" si="5"/>
        <v>0.08</v>
      </c>
      <c r="L55">
        <v>97.3</v>
      </c>
      <c r="M55">
        <f>[1]!entropy("carbon dioxide","PT","C",$B$2/10,$B$1)</f>
        <v>3.2184901943762823</v>
      </c>
      <c r="N55">
        <f>[1]!enthalpy("carbon dioxide","PT","C",$B$2/10,$B$1)</f>
        <v>506.70612399025021</v>
      </c>
      <c r="O55">
        <f t="shared" si="27"/>
        <v>3.2184901943762823</v>
      </c>
      <c r="P55">
        <f t="shared" si="28"/>
        <v>14.25</v>
      </c>
      <c r="Q55">
        <f>[1]!Temperature("carbon dioxide","PS","C",P55/10,O55)</f>
        <v>518.61593501602033</v>
      </c>
      <c r="R55">
        <f>[1]!enthalpy("carbon dioxide","PS","C",P55/10,O55)</f>
        <v>1013.9277725611847</v>
      </c>
      <c r="S55">
        <f t="shared" si="29"/>
        <v>14.25</v>
      </c>
      <c r="T55">
        <v>25</v>
      </c>
      <c r="U55">
        <f>[1]!entropy("carbon dioxide","PT","C",S55/10,T55)</f>
        <v>2.206198200241797</v>
      </c>
      <c r="V55">
        <f>[1]!enthalpy("carbon dioxide","PT","C",S55/10,T55)</f>
        <v>492.74367653170935</v>
      </c>
      <c r="W55">
        <f t="shared" si="30"/>
        <v>2.206198200241797</v>
      </c>
      <c r="X55">
        <f t="shared" si="10"/>
        <v>80</v>
      </c>
      <c r="Y55">
        <f>[1]!Temperature("carbon dioxide","PS","C",X55/10,W55)</f>
        <v>166.48609505165024</v>
      </c>
      <c r="Z55">
        <f>[1]!enthalpy("carbon dioxide","PS","C",X55/10,W55)</f>
        <v>601.22555907861579</v>
      </c>
      <c r="AA55">
        <f t="shared" si="11"/>
        <v>80</v>
      </c>
      <c r="AB55">
        <f t="shared" si="12"/>
        <v>25</v>
      </c>
      <c r="AC55">
        <f>[1]!enthalpy("carbon dioxide","PT","C",AA55/10,$AB$2)</f>
        <v>263.05620369441823</v>
      </c>
    </row>
    <row r="56" spans="5:29" x14ac:dyDescent="0.25">
      <c r="E56">
        <v>14.5</v>
      </c>
      <c r="F56">
        <f t="shared" si="22"/>
        <v>-509.83020039986098</v>
      </c>
      <c r="G56">
        <f t="shared" si="23"/>
        <v>-524.05709474290029</v>
      </c>
      <c r="H56">
        <f t="shared" si="24"/>
        <v>-107.02350922800849</v>
      </c>
      <c r="I56">
        <f t="shared" si="25"/>
        <v>-336.44653518080116</v>
      </c>
      <c r="J56" s="1">
        <f t="shared" si="26"/>
        <v>616.85370962786942</v>
      </c>
      <c r="K56">
        <f t="shared" si="5"/>
        <v>0.08</v>
      </c>
      <c r="L56">
        <v>97.3</v>
      </c>
      <c r="M56">
        <f>[1]!entropy("carbon dioxide","PT","C",$B$2/10,$B$1)</f>
        <v>3.2184901943762823</v>
      </c>
      <c r="N56">
        <f>[1]!enthalpy("carbon dioxide","PT","C",$B$2/10,$B$1)</f>
        <v>506.70612399025021</v>
      </c>
      <c r="O56">
        <f t="shared" si="27"/>
        <v>3.2184901943762823</v>
      </c>
      <c r="P56">
        <f t="shared" si="28"/>
        <v>14.5</v>
      </c>
      <c r="Q56">
        <f>[1]!Temperature("carbon dioxide","PS","C",P56/10,O56)</f>
        <v>520.86615310064951</v>
      </c>
      <c r="R56">
        <f>[1]!enthalpy("carbon dioxide","PS","C",P56/10,O56)</f>
        <v>1016.5363243901112</v>
      </c>
      <c r="S56">
        <f t="shared" si="29"/>
        <v>14.5</v>
      </c>
      <c r="T56">
        <v>25</v>
      </c>
      <c r="U56">
        <f>[1]!entropy("carbon dioxide","PT","C",S56/10,T56)</f>
        <v>2.2022728263519458</v>
      </c>
      <c r="V56">
        <f>[1]!enthalpy("carbon dioxide","PT","C",S56/10,T56)</f>
        <v>492.4792296472109</v>
      </c>
      <c r="W56">
        <f t="shared" si="30"/>
        <v>2.2022728263519458</v>
      </c>
      <c r="X56">
        <f t="shared" si="10"/>
        <v>80</v>
      </c>
      <c r="Y56">
        <f>[1]!Temperature("carbon dioxide","PS","C",X56/10,W56)</f>
        <v>165.00161699446738</v>
      </c>
      <c r="Z56">
        <f>[1]!enthalpy("carbon dioxide","PS","C",X56/10,W56)</f>
        <v>599.50273887521939</v>
      </c>
      <c r="AA56">
        <f t="shared" si="11"/>
        <v>80</v>
      </c>
      <c r="AB56">
        <f t="shared" si="12"/>
        <v>25</v>
      </c>
      <c r="AC56">
        <f>[1]!enthalpy("carbon dioxide","PT","C",AA56/10,$AB$2)</f>
        <v>263.05620369441823</v>
      </c>
    </row>
    <row r="57" spans="5:29" x14ac:dyDescent="0.25">
      <c r="E57">
        <v>14.75</v>
      </c>
      <c r="F57">
        <f t="shared" si="22"/>
        <v>-512.4015194175247</v>
      </c>
      <c r="G57">
        <f t="shared" si="23"/>
        <v>-526.8935800643917</v>
      </c>
      <c r="H57">
        <f t="shared" si="24"/>
        <v>-105.59525448070099</v>
      </c>
      <c r="I57">
        <f t="shared" si="25"/>
        <v>-334.7531141296659</v>
      </c>
      <c r="J57" s="1">
        <f t="shared" si="26"/>
        <v>617.99677389822568</v>
      </c>
      <c r="K57">
        <f t="shared" si="5"/>
        <v>0.08</v>
      </c>
      <c r="L57">
        <v>97.3</v>
      </c>
      <c r="M57">
        <f>[1]!entropy("carbon dioxide","PT","C",$B$2/10,$B$1)</f>
        <v>3.2184901943762823</v>
      </c>
      <c r="N57">
        <f>[1]!enthalpy("carbon dioxide","PT","C",$B$2/10,$B$1)</f>
        <v>506.70612399025021</v>
      </c>
      <c r="O57">
        <f t="shared" si="27"/>
        <v>3.2184901943762823</v>
      </c>
      <c r="P57">
        <f t="shared" si="28"/>
        <v>14.75</v>
      </c>
      <c r="Q57">
        <f>[1]!Temperature("carbon dioxide","PS","C",P57/10,O57)</f>
        <v>523.08263993960179</v>
      </c>
      <c r="R57">
        <f>[1]!enthalpy("carbon dioxide","PS","C",P57/10,O57)</f>
        <v>1019.1076434077748</v>
      </c>
      <c r="S57">
        <f t="shared" si="29"/>
        <v>14.75</v>
      </c>
      <c r="T57">
        <v>25</v>
      </c>
      <c r="U57">
        <f>[1]!entropy("carbon dioxide","PT","C",S57/10,T57)</f>
        <v>2.1984014633656006</v>
      </c>
      <c r="V57">
        <f>[1]!enthalpy("carbon dioxide","PT","C",S57/10,T57)</f>
        <v>492.21406334338315</v>
      </c>
      <c r="W57">
        <f t="shared" si="30"/>
        <v>2.1984014633656006</v>
      </c>
      <c r="X57">
        <f t="shared" si="10"/>
        <v>80</v>
      </c>
      <c r="Y57">
        <f>[1]!Temperature("carbon dioxide","PS","C",X57/10,W57)</f>
        <v>163.54439996242928</v>
      </c>
      <c r="Z57">
        <f>[1]!enthalpy("carbon dioxide","PS","C",X57/10,W57)</f>
        <v>597.80931782408413</v>
      </c>
      <c r="AA57">
        <f t="shared" si="11"/>
        <v>80</v>
      </c>
      <c r="AB57">
        <f t="shared" si="12"/>
        <v>25</v>
      </c>
      <c r="AC57">
        <f>[1]!enthalpy("carbon dioxide","PT","C",AA57/10,$AB$2)</f>
        <v>263.05620369441823</v>
      </c>
    </row>
    <row r="58" spans="5:29" x14ac:dyDescent="0.25">
      <c r="E58">
        <v>15</v>
      </c>
      <c r="F58">
        <f t="shared" si="22"/>
        <v>-514.93675295657567</v>
      </c>
      <c r="G58">
        <f t="shared" si="23"/>
        <v>-529.69470486928685</v>
      </c>
      <c r="H58">
        <f t="shared" si="24"/>
        <v>-104.19603198621434</v>
      </c>
      <c r="I58">
        <f t="shared" si="25"/>
        <v>-333.08800036933513</v>
      </c>
      <c r="J58" s="1">
        <f t="shared" si="26"/>
        <v>619.13278494279007</v>
      </c>
      <c r="K58">
        <f t="shared" si="5"/>
        <v>0.08</v>
      </c>
      <c r="L58">
        <v>97.3</v>
      </c>
      <c r="M58">
        <f>[1]!entropy("carbon dioxide","PT","C",$B$2/10,$B$1)</f>
        <v>3.2184901943762823</v>
      </c>
      <c r="N58">
        <f>[1]!enthalpy("carbon dioxide","PT","C",$B$2/10,$B$1)</f>
        <v>506.70612399025021</v>
      </c>
      <c r="O58">
        <f t="shared" si="27"/>
        <v>3.2184901943762823</v>
      </c>
      <c r="P58">
        <f t="shared" si="28"/>
        <v>15</v>
      </c>
      <c r="Q58">
        <f>[1]!Temperature("carbon dioxide","PS","C",P58/10,O58)</f>
        <v>525.26646206512589</v>
      </c>
      <c r="R58">
        <f>[1]!enthalpy("carbon dioxide","PS","C",P58/10,O58)</f>
        <v>1021.6428769468259</v>
      </c>
      <c r="S58">
        <f t="shared" si="29"/>
        <v>15</v>
      </c>
      <c r="T58">
        <v>25</v>
      </c>
      <c r="U58">
        <f>[1]!entropy("carbon dioxide","PT","C",S58/10,T58)</f>
        <v>2.1945822057284623</v>
      </c>
      <c r="V58">
        <f>[1]!enthalpy("carbon dioxide","PT","C",S58/10,T58)</f>
        <v>491.94817207753903</v>
      </c>
      <c r="W58">
        <f t="shared" si="30"/>
        <v>2.1945822057284623</v>
      </c>
      <c r="X58">
        <f t="shared" si="10"/>
        <v>80</v>
      </c>
      <c r="Y58">
        <f>[1]!Temperature("carbon dioxide","PS","C",X58/10,W58)</f>
        <v>162.11346765987554</v>
      </c>
      <c r="Z58">
        <f>[1]!enthalpy("carbon dioxide","PS","C",X58/10,W58)</f>
        <v>596.14420406375336</v>
      </c>
      <c r="AA58">
        <f t="shared" si="11"/>
        <v>80</v>
      </c>
      <c r="AB58">
        <f t="shared" si="12"/>
        <v>25</v>
      </c>
      <c r="AC58">
        <f>[1]!enthalpy("carbon dioxide","PT","C",AA58/10,$AB$2)</f>
        <v>263.05620369441823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Paulo Seleghim</cp:lastModifiedBy>
  <dcterms:created xsi:type="dcterms:W3CDTF">2016-10-21T19:16:05Z</dcterms:created>
  <dcterms:modified xsi:type="dcterms:W3CDTF">2024-03-19T17:31:53Z</dcterms:modified>
</cp:coreProperties>
</file>